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124226"/>
  <mc:AlternateContent xmlns:mc="http://schemas.openxmlformats.org/markup-compatibility/2006">
    <mc:Choice Requires="x15">
      <x15ac:absPath xmlns:x15ac="http://schemas.microsoft.com/office/spreadsheetml/2010/11/ac" url="C:\Users\annika.klopp\Desktop\Anlagen DE-UZ 217a final\deutsch\"/>
    </mc:Choice>
  </mc:AlternateContent>
  <xr:revisionPtr revIDLastSave="0" documentId="13_ncr:1_{93FD872A-264A-4277-99B9-67B88FB43F9D}" xr6:coauthVersionLast="47" xr6:coauthVersionMax="47" xr10:uidLastSave="{00000000-0000-0000-0000-000000000000}"/>
  <bookViews>
    <workbookView xWindow="-120" yWindow="-120" windowWidth="29040" windowHeight="17520" tabRatio="880" xr2:uid="{00000000-000D-0000-FFFF-FFFF00000000}"/>
  </bookViews>
  <sheets>
    <sheet name="Anlage 2" sheetId="18" r:id="rId1"/>
    <sheet name="Text" sheetId="23" r:id="rId2"/>
    <sheet name="Drop" sheetId="24" r:id="rId3"/>
    <sheet name="Version history" sheetId="25" r:id="rId4"/>
  </sheets>
  <definedNames>
    <definedName name="_xlnm.Print_Area" localSheetId="0">'Anlage 2'!$B$2:$AX$51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7" i="18" l="1"/>
  <c r="AX25" i="18"/>
  <c r="AE26" i="18"/>
  <c r="AK26" i="18"/>
  <c r="AK25" i="18"/>
  <c r="AK24" i="18"/>
  <c r="AK23" i="18"/>
  <c r="AE25" i="18"/>
  <c r="AD25" i="18"/>
  <c r="AC25" i="18"/>
  <c r="AB25" i="18"/>
  <c r="AB23" i="18"/>
  <c r="M25" i="18"/>
  <c r="AT27" i="18"/>
  <c r="S97" i="18"/>
  <c r="W97" i="18" s="1"/>
  <c r="S92" i="18"/>
  <c r="W92" i="18" s="1"/>
  <c r="S87" i="18"/>
  <c r="W87" i="18" s="1"/>
  <c r="S82" i="18"/>
  <c r="W82" i="18" s="1"/>
  <c r="S77" i="18"/>
  <c r="W77" i="18" s="1"/>
  <c r="S72" i="18"/>
  <c r="W72" i="18" s="1"/>
  <c r="S67" i="18"/>
  <c r="W67" i="18" s="1"/>
  <c r="S62" i="18"/>
  <c r="W62" i="18" s="1"/>
  <c r="S57" i="18"/>
  <c r="W57" i="18" s="1"/>
  <c r="S52" i="18"/>
  <c r="W52" i="18" s="1"/>
  <c r="S47" i="18"/>
  <c r="W47" i="18" s="1"/>
  <c r="S42" i="18"/>
  <c r="W42" i="18" s="1"/>
  <c r="S37" i="18"/>
  <c r="W37" i="18" s="1"/>
  <c r="S32" i="18"/>
  <c r="W32" i="18" s="1"/>
  <c r="W27" i="18"/>
  <c r="S25" i="18"/>
  <c r="AT32" i="18"/>
  <c r="AT37" i="18"/>
  <c r="AT42" i="18"/>
  <c r="AT47" i="18"/>
  <c r="AT52" i="18"/>
  <c r="AT57" i="18"/>
  <c r="AT62" i="18"/>
  <c r="AT67" i="18"/>
  <c r="AT72" i="18"/>
  <c r="AT77" i="18"/>
  <c r="AT82" i="18"/>
  <c r="AT87" i="18"/>
  <c r="AT92" i="18"/>
  <c r="AT97" i="18"/>
  <c r="Q25" i="18"/>
  <c r="R25" i="18"/>
  <c r="R26" i="18"/>
  <c r="AT25" i="18"/>
  <c r="AS25" i="18"/>
  <c r="AT26" i="18"/>
  <c r="AP23" i="18"/>
  <c r="AP25" i="18"/>
  <c r="AP26" i="18"/>
  <c r="AX26" i="18"/>
  <c r="AH25" i="18"/>
  <c r="AA25" i="18" l="1"/>
  <c r="H26" i="18"/>
  <c r="AV26" i="18" l="1"/>
  <c r="AW26" i="18"/>
  <c r="AW25" i="18"/>
  <c r="AV25" i="18"/>
  <c r="AU25" i="18"/>
  <c r="AS26" i="18"/>
  <c r="AR26" i="18"/>
  <c r="AR25" i="18"/>
  <c r="AQ25" i="18"/>
  <c r="AQ24" i="18"/>
  <c r="AN26" i="18"/>
  <c r="J26" i="18"/>
  <c r="AI25" i="18"/>
  <c r="N26" i="18" l="1"/>
  <c r="L26" i="18"/>
  <c r="N25" i="18"/>
  <c r="K26" i="18"/>
  <c r="AN23" i="18"/>
  <c r="AH23" i="18"/>
  <c r="AF23" i="18"/>
  <c r="Y23" i="18"/>
  <c r="X23" i="18"/>
  <c r="G23" i="18"/>
  <c r="AO26" i="18"/>
  <c r="AN25" i="18"/>
  <c r="AO25" i="18"/>
  <c r="AM26" i="18"/>
  <c r="AM25" i="18"/>
  <c r="AL26" i="18"/>
  <c r="AL25" i="18"/>
  <c r="C21" i="18"/>
  <c r="G12" i="18"/>
  <c r="G19" i="18"/>
  <c r="G17" i="18"/>
  <c r="G16" i="18"/>
  <c r="G15" i="18"/>
  <c r="AJ26" i="18"/>
  <c r="AJ25" i="18"/>
  <c r="AG25" i="18"/>
  <c r="AF25" i="18"/>
  <c r="AA26" i="18"/>
  <c r="Z25" i="18"/>
  <c r="Z26" i="18"/>
  <c r="Y26" i="18"/>
  <c r="Y25" i="18"/>
  <c r="X26" i="18"/>
  <c r="X25" i="18"/>
  <c r="V26" i="18"/>
  <c r="V25" i="18"/>
  <c r="V24" i="18"/>
  <c r="W26" i="18"/>
  <c r="W25" i="18"/>
  <c r="U26" i="18"/>
  <c r="T26" i="18"/>
  <c r="Q26" i="18"/>
  <c r="P26" i="18"/>
  <c r="O26" i="18"/>
  <c r="U25" i="18"/>
  <c r="T25" i="18"/>
  <c r="P25" i="18"/>
  <c r="O25" i="18"/>
  <c r="O24" i="18"/>
  <c r="L25" i="18"/>
  <c r="K25" i="18"/>
  <c r="J25" i="18"/>
  <c r="I26" i="18"/>
  <c r="I25" i="18"/>
  <c r="D25" i="18"/>
  <c r="E25" i="18"/>
  <c r="F25" i="18"/>
  <c r="G25" i="18"/>
  <c r="H25" i="18"/>
  <c r="E26" i="18"/>
  <c r="F26" i="18"/>
  <c r="F7" i="18"/>
  <c r="F9" i="18"/>
  <c r="D9" i="18"/>
  <c r="D15" i="18"/>
  <c r="D12" i="18"/>
  <c r="D16" i="18"/>
  <c r="D7" i="18"/>
</calcChain>
</file>

<file path=xl/sharedStrings.xml><?xml version="1.0" encoding="utf-8"?>
<sst xmlns="http://schemas.openxmlformats.org/spreadsheetml/2006/main" count="366" uniqueCount="315">
  <si>
    <t>Sprache/Language:</t>
  </si>
  <si>
    <t>Deutsch</t>
  </si>
  <si>
    <t>Version:</t>
  </si>
  <si>
    <t>Englisch</t>
  </si>
  <si>
    <t>Anlage 2</t>
  </si>
  <si>
    <t>Annex 2</t>
  </si>
  <si>
    <t>DE-UZ 217a - Ausgabe Januar 2026</t>
  </si>
  <si>
    <t>DE-UZ 217a - Edition January 2026</t>
  </si>
  <si>
    <t>Bitte verwenden Sie nur dieses Formular!</t>
  </si>
  <si>
    <t>Please only use this form!</t>
  </si>
  <si>
    <t>Papiere aus 100% Altpapier für Papiertragebehältnisse</t>
  </si>
  <si>
    <t>Paper made from 100% recovered paper for paper bags and boxes</t>
  </si>
  <si>
    <t>Angaben zum Unternehmen</t>
  </si>
  <si>
    <t>Company Information</t>
  </si>
  <si>
    <t>Name des Unternehmens:</t>
  </si>
  <si>
    <t>Company name:</t>
  </si>
  <si>
    <t>Vollständige Anschrift:</t>
  </si>
  <si>
    <t>Full address:</t>
  </si>
  <si>
    <t>Kontaktperson</t>
  </si>
  <si>
    <t>Contact person</t>
  </si>
  <si>
    <t>Name:</t>
  </si>
  <si>
    <t>Funktion:</t>
  </si>
  <si>
    <t>Function:</t>
  </si>
  <si>
    <t>Telefonnummer:</t>
  </si>
  <si>
    <t>Phone number:</t>
  </si>
  <si>
    <t>E-Mail-Adresse:</t>
  </si>
  <si>
    <t>E-Mail address:</t>
  </si>
  <si>
    <t>Angaben zum Produkt</t>
  </si>
  <si>
    <t>Product details</t>
  </si>
  <si>
    <t>Handelsname der Produkts:</t>
  </si>
  <si>
    <t>Trade name of the product:</t>
  </si>
  <si>
    <t>Datum Antragstellung:</t>
  </si>
  <si>
    <t>Date of application:</t>
  </si>
  <si>
    <t>Product information</t>
  </si>
  <si>
    <t>Produktbezeichnung</t>
  </si>
  <si>
    <t>Product name</t>
  </si>
  <si>
    <t>Papierfabrik</t>
  </si>
  <si>
    <t>paper manufacturer</t>
  </si>
  <si>
    <t>(inkl. Adresse)</t>
  </si>
  <si>
    <t>(incl. address)</t>
  </si>
  <si>
    <t>PULP-Hersteller</t>
  </si>
  <si>
    <t>PULP-producer</t>
  </si>
  <si>
    <t>(Name/Standort)</t>
  </si>
  <si>
    <t>(Name/ Location)</t>
  </si>
  <si>
    <t>Sortenstatistiknummer</t>
  </si>
  <si>
    <t>Grade statistics number</t>
  </si>
  <si>
    <t>Format</t>
  </si>
  <si>
    <t>Grammatur</t>
  </si>
  <si>
    <t>Weight</t>
  </si>
  <si>
    <r>
      <t>in g/m</t>
    </r>
    <r>
      <rPr>
        <vertAlign val="superscript"/>
        <sz val="10"/>
        <rFont val="Verdana"/>
        <family val="2"/>
      </rPr>
      <t>2</t>
    </r>
  </si>
  <si>
    <t>Oberflächenbehandlung</t>
  </si>
  <si>
    <t>Surface</t>
  </si>
  <si>
    <t>Weißgrad (max 100%)</t>
  </si>
  <si>
    <t>Whiteness (max. 100%)</t>
  </si>
  <si>
    <t>Opazität</t>
  </si>
  <si>
    <t>Opacity</t>
  </si>
  <si>
    <t>in %</t>
  </si>
  <si>
    <t>Anteil Papiersorte</t>
  </si>
  <si>
    <t>Share of paper grades</t>
  </si>
  <si>
    <t>Gruppe 1</t>
  </si>
  <si>
    <t>Group 1</t>
  </si>
  <si>
    <t>Gruppe 2</t>
  </si>
  <si>
    <t>Group 2</t>
  </si>
  <si>
    <t>Dicke</t>
  </si>
  <si>
    <t>Thickness</t>
  </si>
  <si>
    <t>Gruppe 3 (ohne Anhang E)</t>
  </si>
  <si>
    <t>Group 3 (without appendix E)</t>
  </si>
  <si>
    <t>Gruppe 4</t>
  </si>
  <si>
    <t>Group 4</t>
  </si>
  <si>
    <t>Gruppe 5</t>
  </si>
  <si>
    <t>Group 5</t>
  </si>
  <si>
    <t>gesamt</t>
  </si>
  <si>
    <t>total</t>
  </si>
  <si>
    <t>Anteil Sondersorten</t>
  </si>
  <si>
    <t>Share of special grades</t>
  </si>
  <si>
    <t>2.05/ 2.06/ 5.09</t>
  </si>
  <si>
    <t>DIPN-Gehalt</t>
  </si>
  <si>
    <t>DIPN content</t>
  </si>
  <si>
    <t>in mg/kg</t>
  </si>
  <si>
    <t>Bisphenol A</t>
  </si>
  <si>
    <t>Bisphenol S</t>
  </si>
  <si>
    <t>N-(p-Toluolsulfonyl)-N'-(3-(p-toluolsulfonyloxy)phenyl)harnstoff</t>
  </si>
  <si>
    <t>Bleichchemikalien</t>
  </si>
  <si>
    <t>Bleaching agents</t>
  </si>
  <si>
    <t>Komplexbildner</t>
  </si>
  <si>
    <t>complexing agents</t>
  </si>
  <si>
    <t>Biozidwirkstoff</t>
  </si>
  <si>
    <t>Biocides</t>
  </si>
  <si>
    <t>Gehalt</t>
  </si>
  <si>
    <t>Quantity</t>
  </si>
  <si>
    <t>in % bezogen auf trockenen Faserstoff</t>
  </si>
  <si>
    <t>in % per kilogram of dry pulp</t>
  </si>
  <si>
    <t>Produktart</t>
  </si>
  <si>
    <t>Product type</t>
  </si>
  <si>
    <t>CAS-Nummer</t>
  </si>
  <si>
    <t>CAS number</t>
  </si>
  <si>
    <t>optische Aufheller</t>
  </si>
  <si>
    <t>optical brighteners</t>
  </si>
  <si>
    <t>bei Indirekteinleitung</t>
  </si>
  <si>
    <t>direct discharge</t>
  </si>
  <si>
    <t>Abwasser-Volumenstrom</t>
  </si>
  <si>
    <t>Volumetric flow rate of waste water</t>
  </si>
  <si>
    <r>
      <t>in m</t>
    </r>
    <r>
      <rPr>
        <vertAlign val="superscript"/>
        <sz val="10"/>
        <rFont val="Verdana"/>
        <family val="2"/>
      </rPr>
      <t>3</t>
    </r>
    <r>
      <rPr>
        <sz val="10"/>
        <rFont val="Verdana"/>
        <family val="2"/>
      </rPr>
      <t>/Adt</t>
    </r>
  </si>
  <si>
    <t>AOX</t>
  </si>
  <si>
    <t>in kg/Adt</t>
  </si>
  <si>
    <t>Papierfabrik mit Deinking?</t>
  </si>
  <si>
    <t>Paper factory with deinking?</t>
  </si>
  <si>
    <t>Abfallmenge</t>
  </si>
  <si>
    <t>total waste</t>
  </si>
  <si>
    <t>in kg/t Produkt</t>
  </si>
  <si>
    <t>in kg/t product</t>
  </si>
  <si>
    <t>Ziffer 3.1</t>
  </si>
  <si>
    <t>Paragraph 3.1</t>
  </si>
  <si>
    <t>Ziffer 3.2</t>
  </si>
  <si>
    <t>Paragraph 3.2</t>
  </si>
  <si>
    <t>Ziffer 3.3</t>
  </si>
  <si>
    <t>Paragraph 3.3</t>
  </si>
  <si>
    <t>Ziffer 3.8</t>
  </si>
  <si>
    <t>Paragraph 3.8</t>
  </si>
  <si>
    <t>Ziffer 3.9</t>
  </si>
  <si>
    <t>Paragraph 3.9</t>
  </si>
  <si>
    <t>Ziffer 3.7</t>
  </si>
  <si>
    <t>Paragraph 3.7</t>
  </si>
  <si>
    <t>Ziffer 3.14</t>
  </si>
  <si>
    <t>Paragraph 3.14</t>
  </si>
  <si>
    <t>Ziffer 3.16</t>
  </si>
  <si>
    <t>Paragraph 3.16</t>
  </si>
  <si>
    <t>Ziffer 3.17</t>
  </si>
  <si>
    <t>Paragraph 3.17</t>
  </si>
  <si>
    <t>bzw. Weißgrad nach CIE (max. 135)</t>
  </si>
  <si>
    <t>Whiteness acc. to CIE (max. 135)</t>
  </si>
  <si>
    <t>Lebensmittelkontakt?</t>
  </si>
  <si>
    <t>contact with food products?</t>
  </si>
  <si>
    <t>bitte auswählen</t>
  </si>
  <si>
    <t>please select</t>
  </si>
  <si>
    <t>Ziffer 3.13</t>
  </si>
  <si>
    <t>Paragraph 3.13</t>
  </si>
  <si>
    <t>Officepapier/Digitaldruckpapier wird verwendet?</t>
  </si>
  <si>
    <t>office paper/digital printing paper is used?</t>
  </si>
  <si>
    <t>TVOC</t>
  </si>
  <si>
    <t>TSVOC</t>
  </si>
  <si>
    <t>DIPN</t>
  </si>
  <si>
    <t>in μg/g</t>
  </si>
  <si>
    <t>Energieverbrauch</t>
  </si>
  <si>
    <t>Energy consumption</t>
  </si>
  <si>
    <t>Bezugszeitraum</t>
  </si>
  <si>
    <t>measurement period</t>
  </si>
  <si>
    <t>Prozesswärme</t>
  </si>
  <si>
    <t>Process heat</t>
  </si>
  <si>
    <t>Elektrischer Strom</t>
  </si>
  <si>
    <t>Electrical energy</t>
  </si>
  <si>
    <t>in kWh/t</t>
  </si>
  <si>
    <t>Energieträger</t>
  </si>
  <si>
    <t>Energy source</t>
  </si>
  <si>
    <t>Herkunft</t>
  </si>
  <si>
    <t>Origin</t>
  </si>
  <si>
    <t>Anteil</t>
  </si>
  <si>
    <t>Share</t>
  </si>
  <si>
    <t>(max. 60 μg/g)</t>
  </si>
  <si>
    <t>(max. 180 μg/g)</t>
  </si>
  <si>
    <t>(max. 20 μg/g)</t>
  </si>
  <si>
    <t>(max. 250 kg/t/ 135 kg/t)</t>
  </si>
  <si>
    <t>(max. 1550 kWh/t)</t>
  </si>
  <si>
    <t>(max. 900 kWh/t, 600 kWh/t)</t>
  </si>
  <si>
    <t>Anteil Ökostrom</t>
  </si>
  <si>
    <t>Share of self-generated green electricity</t>
  </si>
  <si>
    <t>Summe Prozesswärme + Elektrischer Strom</t>
  </si>
  <si>
    <t>Sum of process heat + electrical energy</t>
  </si>
  <si>
    <t>Gruppe 3 (nur Anhang E)</t>
  </si>
  <si>
    <t>Group 3 (only appendix E)</t>
  </si>
  <si>
    <t>Gruppe 3 gesamt</t>
  </si>
  <si>
    <t>Group 3 total</t>
  </si>
  <si>
    <t>Papier zur Herstellung von Bioabfallbeuteln?</t>
  </si>
  <si>
    <t>Paper for production of bags for organic waste?</t>
  </si>
  <si>
    <t>Name des Nassfestmittels</t>
  </si>
  <si>
    <t>Trade name of wet strength agent</t>
  </si>
  <si>
    <t>Menge</t>
  </si>
  <si>
    <t>ja / yes</t>
  </si>
  <si>
    <t>nein / no</t>
  </si>
  <si>
    <t>gestrichen / coated</t>
  </si>
  <si>
    <t>ungestrichen /uncoated</t>
  </si>
  <si>
    <t>Eigenerzeugung</t>
  </si>
  <si>
    <t>Fremderzeugung</t>
  </si>
  <si>
    <t>Biozide</t>
  </si>
  <si>
    <t>Name</t>
  </si>
  <si>
    <t>EC/List no.</t>
  </si>
  <si>
    <t>CAS no.</t>
  </si>
  <si>
    <t>(benzothiazol-2-ylthio)methyl thiocyanate (TCMTB)</t>
  </si>
  <si>
    <t>244-445-0</t>
  </si>
  <si>
    <t>21564-17-0</t>
  </si>
  <si>
    <t>(ethylenedioxy)dimethanol (Reaction products of ethylene glycol with paraformaldehyde (EGForm))</t>
  </si>
  <si>
    <t>222-720-6</t>
  </si>
  <si>
    <t>3586-55-8</t>
  </si>
  <si>
    <t>1,2-benzisothiazol-3(2H)-one (BIT)</t>
  </si>
  <si>
    <t>220-120-9</t>
  </si>
  <si>
    <t>2634-33-5</t>
  </si>
  <si>
    <t>2,2-dibromo-2-cyanoacetamide (DBNPA)</t>
  </si>
  <si>
    <t>233-539-7</t>
  </si>
  <si>
    <t>10222-01-2</t>
  </si>
  <si>
    <t>2,2′,2′′-(hexahydro-1,3,5-triazine-1,3,5- triyl)triethanol (HHT)</t>
  </si>
  <si>
    <t>225-208-0</t>
  </si>
  <si>
    <t>2-methyl-2H-isothiazol-3-one (MIT)</t>
  </si>
  <si>
    <t>220-239-6</t>
  </si>
  <si>
    <t>2682-20-4</t>
  </si>
  <si>
    <t>Active bromine generated from sodium bromide and calcium hypochlorite</t>
  </si>
  <si>
    <t>-</t>
  </si>
  <si>
    <t>Active bromine generated from sodium bromide and chlorine</t>
  </si>
  <si>
    <t>Active bromine generated from sodium bromide and sodium hypochlorite</t>
  </si>
  <si>
    <t>-; 231-599-9</t>
  </si>
  <si>
    <t>7647-15-6</t>
  </si>
  <si>
    <t>Active bromine generated from sodium bromide by electrolysis</t>
  </si>
  <si>
    <t>active chlorine generated from sodium N-chlorosulfamate</t>
  </si>
  <si>
    <t>Active chlorine released from sodium hypochlorite</t>
  </si>
  <si>
    <t>231-668-3</t>
  </si>
  <si>
    <t>7681-52-9</t>
  </si>
  <si>
    <t>Alkyl (C12-16) dimethylbenzyl ammonium chloride (ADBAC/BKC (C12-16))</t>
  </si>
  <si>
    <t>270-325-2</t>
  </si>
  <si>
    <t>68424-85-1</t>
  </si>
  <si>
    <t>Alkyl (C12-18) dimethylbenzyl ammonium chloride (ADBAC (C12-18))</t>
  </si>
  <si>
    <t>269-919-4</t>
  </si>
  <si>
    <t>68391-01-5</t>
  </si>
  <si>
    <t>Alkyl (C12-C14) dimethyl(ethylbenzyl)ammonium chloride (ADEBAC (C12-C14))</t>
  </si>
  <si>
    <t>287-090-7</t>
  </si>
  <si>
    <t>85409-23-0</t>
  </si>
  <si>
    <t>Alkyl (C12-C14) dimethylbenzylammonium chloride (ADBAC (C12-C14))</t>
  </si>
  <si>
    <t>287-089-1</t>
  </si>
  <si>
    <t>85409-22-9</t>
  </si>
  <si>
    <t>Bromochloro-5,5-dimethylimidazolidine-2,4-dione (BCDMH/Bromochlorodimethylhydantoin)</t>
  </si>
  <si>
    <t>251-171-5</t>
  </si>
  <si>
    <t>32718-18-6</t>
  </si>
  <si>
    <t>Bronopol</t>
  </si>
  <si>
    <t>200-143-0</t>
  </si>
  <si>
    <t>52-51-7</t>
  </si>
  <si>
    <t>Chlorine dioxide generated from sodium chlorate and hydrogen peroxide in the presence of a strong acid</t>
  </si>
  <si>
    <t>Chlorine dioxide generated from sodium chlorite by acidification</t>
  </si>
  <si>
    <t>Chlorine dioxide generated from sodium chlorite by oxidation</t>
  </si>
  <si>
    <t>Didecyldimethylammonium chloride (DDAC (C8-10))</t>
  </si>
  <si>
    <t>270-331-5</t>
  </si>
  <si>
    <t>68424-95-3</t>
  </si>
  <si>
    <t>Didecyldimethylammonium chloride(DDAC)</t>
  </si>
  <si>
    <t>230-525-2</t>
  </si>
  <si>
    <t>7173-51-5</t>
  </si>
  <si>
    <t>Formic acid</t>
  </si>
  <si>
    <t>200-579-1</t>
  </si>
  <si>
    <t>64-18-6</t>
  </si>
  <si>
    <t>Free radicals generated in situ from ambient air or water</t>
  </si>
  <si>
    <t>Glutaral (Glutaraldehyde)</t>
  </si>
  <si>
    <t>203-856-5</t>
  </si>
  <si>
    <t>111-30-8</t>
  </si>
  <si>
    <t>Hydrogen peroxide</t>
  </si>
  <si>
    <t>231-765-0</t>
  </si>
  <si>
    <t>7722-84-1</t>
  </si>
  <si>
    <t>Mixture of 5-chloro-2-methyl-2H- isothiazol-3-one (EINECS 247-500-7) and 2-methyl-2H-isothiazol-3-one (EINECS 220-239-6) (Mixture of CMIT/MIT)</t>
  </si>
  <si>
    <t>55965-84-9</t>
  </si>
  <si>
    <t>Monochloramine generated from ammonium carbamate and a chlorine source</t>
  </si>
  <si>
    <t>Monochloramine generated from ammonium chloride and a chlorine source</t>
  </si>
  <si>
    <t>Monochloramine generated from ammonium sulphate and a chlorine source</t>
  </si>
  <si>
    <t>-; 231-984-1</t>
  </si>
  <si>
    <t>7783-20-2</t>
  </si>
  <si>
    <t>N-(3-aminopropyl)-N-dodecylpropane-1,3-diamine (Diamine)</t>
  </si>
  <si>
    <t>219-145-8</t>
  </si>
  <si>
    <t>2372-82-9</t>
  </si>
  <si>
    <t>Peracetic acid</t>
  </si>
  <si>
    <t>201-186-8</t>
  </si>
  <si>
    <t>79-21-0</t>
  </si>
  <si>
    <t>Performic acid generated from formic acid and hydrogen peroxide</t>
  </si>
  <si>
    <t>Sodium dimethyldithiocarbamate</t>
  </si>
  <si>
    <t>204-876-7</t>
  </si>
  <si>
    <t>128-04-1</t>
  </si>
  <si>
    <t>Tetrahydro-1,3,4,6-tetrakis(hydroxymethyl)imidazo[4,5-d]imidazole-2,5 (1H,3H)-dione (TMAD)</t>
  </si>
  <si>
    <t>226-408-0</t>
  </si>
  <si>
    <t>5395-50-6</t>
  </si>
  <si>
    <t>Tetrakis(hydroxymethyl)phosphonium sulphate (2:1) (THPS)</t>
  </si>
  <si>
    <t>259-709-0</t>
  </si>
  <si>
    <t>55566-30-8</t>
  </si>
  <si>
    <t>Keine /none</t>
  </si>
  <si>
    <t>Optische Aufheller</t>
  </si>
  <si>
    <t>C.I.220, Benzenesulfonic acid, 2,2'-(1,2-ethenediyl) bis[5[4-[bis(2-hydroxyethyl) amino]-6-[(4-sulfophenyl)amino]- 1,3,5-triazin-2-yl]amino]-, tetrasodium salt (CAS-Nr. 16470-24-9);</t>
  </si>
  <si>
    <t>C.I. 113 bzw. C.I. 28 Disodium salt 4,4'-bis[6-anilino-4-[bis(2-hydroxyethyl)amino]-1,3,5-triazin-2-yl]amino]stilbene-2,2'-disulphonate; Sulfierte Stilbenderivate höchstens zu 0,3 %</t>
  </si>
  <si>
    <t>Tetrasodium 4,4'-{ethene-1,2-diylbis[(3-sulfonato-4,1-phenylene)imino{6-[bis(2-hydroxy-ethyl)amino]-1,3,5-triazine-4,2-diyl}imino]}dibenzoate (CAS-RN 32257-57-1) und Isome-rengemisch	aus	Tetrasodium	4,4'-{ethene-1,2-diylbis[(3-sulfonato-4,1-phenyl¬ene)- imino{6-[bis(2-hydroxyethyl)amino]-1,3,5-triazine-4,2-diyl}imino]}dibenzoate (CAS-RN 32257-57-1), Tetrasodium 2,2'-{ethene-1,2-diylbis[(3-sulfonatobenzene-4,1-diyl)imino{6-[bis(2-hydroxyethyl)amino]-1,3,5-triazine-4,2-diyl}imino]}dibenzoate (CAS-RN 158256-89-4) und Tetrasodium 2-({4-[bis(2-hydroxyethyl)amino]-6-[(4-{2-[4-({4-[bis(2-hydro-xyethyl)-amino]-6-[(4-carboxylatophenyl)amino]-1,3,5-triazin-2-yl}amino)-2-sulfonato-phenyl]-ethenyl}-3-sulfonatophenyl)amino]-1,3,5-triazin-2-yl}amino)ben¬zoate (CAS-Nr. 1271742-13-2)</t>
  </si>
  <si>
    <t>C.I.397 (Benzenesulfonic acid, 2,2‘-(1,2-ethenediyl)bis[5-amino-, Reaktionsprodukte mit Anilin, Diethanolamin, Ethanolamin und 2,4,6-trichloro-1,3,5-triazine, Natriumsalzen,
2-(Di- methylamino)ethanolverbindungen (CAS-Nr. 1627851-12-0</t>
  </si>
  <si>
    <t>Keine / none</t>
  </si>
  <si>
    <t>Rolle /roll</t>
  </si>
  <si>
    <t>Bogen /sheets</t>
  </si>
  <si>
    <t>Rolle und Bogen rolls and sheets</t>
  </si>
  <si>
    <t>Sortenstatistik</t>
  </si>
  <si>
    <t>03 05 30 05 Weiße Recyclingverpackungspapiere</t>
  </si>
  <si>
    <t>03 05 40 10 Braune Recyclingverpackungspapiere</t>
  </si>
  <si>
    <t>03 05 80 05 Sonstige Verpackungspapiere</t>
  </si>
  <si>
    <t>03 25 05 10 Kraftlinerersatz</t>
  </si>
  <si>
    <t>03 25 10 05 Testliner I, braun unter 150 g/qm</t>
  </si>
  <si>
    <t>03 25 10 10 Testliner I, braun ab 150 g/qm</t>
  </si>
  <si>
    <t>03 25 15 05 Testliner II, braun unter 150 g/qm</t>
  </si>
  <si>
    <t>03 25 15 10 Testliner II, braun ab 150 g/qm</t>
  </si>
  <si>
    <t>03 25 20 05 Testliner III, braun unter 150 g/qm</t>
  </si>
  <si>
    <t>03 25 20 10 Testliner III, braun ab 150 g/qm</t>
  </si>
  <si>
    <t>03 25 25 05 Andere Testliner, weiß</t>
  </si>
  <si>
    <t>03 25 25 10 Andere Testliner, farbig</t>
  </si>
  <si>
    <t>03 25 25 15 Andere Testliner, marmoriert</t>
  </si>
  <si>
    <t>03 25 30 05 Wellpappenduplex, braun</t>
  </si>
  <si>
    <t>03 25 30 10 Wellpappenduplex, weiß</t>
  </si>
  <si>
    <t>03 25 40 05 Wellenstoff unter 100 g/qm</t>
  </si>
  <si>
    <t>03 25 40 10 Wellenstoff gleich und über 100 g/qm</t>
  </si>
  <si>
    <t>03 25 45 05 AP1 Wellpappenpapier unter 100 g/qm</t>
  </si>
  <si>
    <t>03 25 45 10 AP1 Wellpappenpapier gleich und über 100 g/qm</t>
  </si>
  <si>
    <t>03 25 50 05 Sonderpapier für Wellpappe</t>
  </si>
  <si>
    <t>03 25 60 05 AP-Packpapier</t>
  </si>
  <si>
    <t>06 15 25 05 Abdeckpapier und –pappe</t>
  </si>
  <si>
    <t>06 15 30 05 Sonstige Baupapier und Baupappe</t>
  </si>
  <si>
    <t>06 60 05 05 Bierglasuntersetzerpappe</t>
  </si>
  <si>
    <t>Version #</t>
  </si>
  <si>
    <t>Datum/Date</t>
  </si>
  <si>
    <t>Änderung / Changes</t>
  </si>
  <si>
    <t>Version 1</t>
  </si>
  <si>
    <t>Erstveröffentlichung / intial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</si>
</sst>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sz val="11"/>
      <color theme="1"/>
      <name val="Calibri"/>
      <family val="2"/>
      <scheme val="minor"/>
    </font>
    <font>
      <sz val="8"/>
      <name val="Arial"/>
      <family val="2"/>
    </font>
    <font>
      <sz val="10"/>
      <name val="Verdana"/>
      <family val="2"/>
    </font>
    <font>
      <b/>
      <sz val="10"/>
      <name val="Verdana"/>
      <family val="2"/>
    </font>
    <font>
      <b/>
      <u/>
      <sz val="10"/>
      <name val="Verdana"/>
      <family val="2"/>
    </font>
    <font>
      <sz val="10"/>
      <color theme="0"/>
      <name val="Verdana"/>
      <family val="2"/>
    </font>
    <font>
      <b/>
      <sz val="10"/>
      <color theme="0"/>
      <name val="Verdana"/>
      <family val="2"/>
    </font>
    <font>
      <b/>
      <sz val="12"/>
      <color theme="0"/>
      <name val="Verdana"/>
      <family val="2"/>
    </font>
    <font>
      <sz val="10"/>
      <color theme="1"/>
      <name val="Verdana"/>
      <family val="2"/>
    </font>
    <font>
      <b/>
      <sz val="10"/>
      <color theme="1"/>
      <name val="Verdana"/>
      <family val="2"/>
    </font>
    <font>
      <b/>
      <u/>
      <sz val="10"/>
      <color theme="1"/>
      <name val="Verdana"/>
      <family val="2"/>
    </font>
    <font>
      <sz val="12"/>
      <color theme="0"/>
      <name val="Verdana"/>
      <family val="2"/>
    </font>
    <font>
      <sz val="10"/>
      <name val="Arial"/>
      <family val="2"/>
    </font>
    <font>
      <b/>
      <sz val="10"/>
      <name val="Arial"/>
      <family val="2"/>
    </font>
    <font>
      <b/>
      <sz val="11"/>
      <color theme="1"/>
      <name val="Calibri"/>
      <family val="2"/>
      <scheme val="minor"/>
    </font>
    <font>
      <sz val="10"/>
      <color rgb="FFFF0000"/>
      <name val="Verdana"/>
      <family val="2"/>
    </font>
    <font>
      <sz val="11"/>
      <name val="Calibri"/>
      <family val="2"/>
      <scheme val="minor"/>
    </font>
    <font>
      <sz val="10"/>
      <name val="Arial"/>
      <family val="2"/>
      <charset val="1"/>
    </font>
    <font>
      <sz val="10"/>
      <name val="Calibri"/>
      <family val="2"/>
      <scheme val="minor"/>
    </font>
    <font>
      <vertAlign val="superscript"/>
      <sz val="10"/>
      <name val="Verdana"/>
      <family val="2"/>
    </font>
    <font>
      <b/>
      <sz val="10"/>
      <color theme="1"/>
      <name val="Verdana"/>
    </font>
    <font>
      <sz val="10"/>
      <color rgb="FF000000"/>
      <name val="Verdana"/>
      <charset val="1"/>
    </font>
    <font>
      <sz val="8"/>
      <name val="Verdana"/>
      <family val="2"/>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A5BA5"/>
        <bgColor indexed="64"/>
      </patternFill>
    </fill>
    <fill>
      <patternFill patternType="solid">
        <fgColor theme="0" tint="-4.9989318521683403E-2"/>
        <bgColor indexed="64"/>
      </patternFill>
    </fill>
    <fill>
      <patternFill patternType="solid">
        <fgColor rgb="FFE5EFFB"/>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FFFFCC"/>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bottom style="medium">
        <color rgb="FF000000"/>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6">
    <xf numFmtId="0" fontId="0" fillId="0" borderId="0"/>
    <xf numFmtId="0" fontId="1" fillId="0" borderId="0"/>
    <xf numFmtId="0" fontId="1" fillId="9" borderId="29" applyNumberFormat="0" applyFont="0" applyAlignment="0" applyProtection="0"/>
    <xf numFmtId="0" fontId="13" fillId="0" borderId="0"/>
    <xf numFmtId="0" fontId="18" fillId="0" borderId="0"/>
    <xf numFmtId="9" fontId="1" fillId="0" borderId="0" applyFont="0" applyFill="0" applyBorder="0" applyAlignment="0" applyProtection="0"/>
  </cellStyleXfs>
  <cellXfs count="140">
    <xf numFmtId="0" fontId="0" fillId="0" borderId="0" xfId="0"/>
    <xf numFmtId="0" fontId="3" fillId="2" borderId="0" xfId="0" applyFont="1" applyFill="1" applyAlignment="1">
      <alignment vertical="center"/>
    </xf>
    <xf numFmtId="0" fontId="4" fillId="3" borderId="0" xfId="0" applyFont="1" applyFill="1" applyAlignment="1">
      <alignment vertical="center"/>
    </xf>
    <xf numFmtId="0" fontId="3" fillId="3" borderId="0" xfId="0" applyFont="1" applyFill="1" applyAlignment="1">
      <alignment vertical="center"/>
    </xf>
    <xf numFmtId="0" fontId="4" fillId="3" borderId="0" xfId="0" applyFont="1" applyFill="1" applyAlignment="1">
      <alignment horizontal="left" vertical="center"/>
    </xf>
    <xf numFmtId="0" fontId="3" fillId="2" borderId="0" xfId="0" applyFont="1" applyFill="1" applyAlignment="1">
      <alignment horizontal="left" vertical="center"/>
    </xf>
    <xf numFmtId="0" fontId="3" fillId="3" borderId="0" xfId="0" applyFont="1" applyFill="1" applyAlignment="1">
      <alignment horizontal="left" vertical="center"/>
    </xf>
    <xf numFmtId="0" fontId="3" fillId="2" borderId="0" xfId="0" applyFont="1" applyFill="1"/>
    <xf numFmtId="0" fontId="4" fillId="3" borderId="0" xfId="0" applyFont="1" applyFill="1"/>
    <xf numFmtId="0" fontId="4" fillId="3" borderId="0" xfId="0" applyFont="1" applyFill="1" applyAlignment="1">
      <alignment horizontal="right" vertical="center"/>
    </xf>
    <xf numFmtId="0" fontId="6" fillId="4" borderId="0" xfId="0" applyFont="1" applyFill="1" applyAlignment="1">
      <alignment vertical="center"/>
    </xf>
    <xf numFmtId="0" fontId="9" fillId="3" borderId="0" xfId="0" applyFont="1" applyFill="1" applyAlignment="1">
      <alignment horizontal="left"/>
    </xf>
    <xf numFmtId="0" fontId="4" fillId="5" borderId="1" xfId="0" applyFont="1" applyFill="1" applyBorder="1" applyAlignment="1">
      <alignment horizontal="left"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9" fillId="3" borderId="1" xfId="0" applyFont="1" applyFill="1" applyBorder="1" applyAlignment="1">
      <alignment horizontal="left"/>
    </xf>
    <xf numFmtId="0" fontId="5" fillId="2" borderId="0" xfId="0" applyFont="1" applyFill="1" applyAlignment="1">
      <alignment vertical="center"/>
    </xf>
    <xf numFmtId="0" fontId="8" fillId="4" borderId="0" xfId="0" applyFont="1" applyFill="1" applyAlignment="1">
      <alignment vertical="center"/>
    </xf>
    <xf numFmtId="0" fontId="7" fillId="4" borderId="0" xfId="0" applyFont="1" applyFill="1" applyAlignment="1">
      <alignment vertical="center"/>
    </xf>
    <xf numFmtId="0" fontId="9" fillId="3" borderId="0" xfId="0" applyFont="1" applyFill="1" applyAlignment="1">
      <alignment vertical="center"/>
    </xf>
    <xf numFmtId="0" fontId="9" fillId="3" borderId="0" xfId="0" applyFont="1" applyFill="1" applyAlignment="1">
      <alignment horizontal="center" vertical="center"/>
    </xf>
    <xf numFmtId="0" fontId="10" fillId="3" borderId="0" xfId="0" applyFont="1" applyFill="1" applyAlignment="1">
      <alignment horizontal="right" vertical="center"/>
    </xf>
    <xf numFmtId="0" fontId="10" fillId="3" borderId="0" xfId="0" applyFont="1" applyFill="1" applyAlignment="1">
      <alignment horizontal="center" vertical="center"/>
    </xf>
    <xf numFmtId="0" fontId="9" fillId="3" borderId="0" xfId="0" applyFont="1" applyFill="1" applyAlignment="1">
      <alignment horizontal="right" vertical="center"/>
    </xf>
    <xf numFmtId="0" fontId="3" fillId="0" borderId="0" xfId="0" applyFont="1" applyAlignment="1">
      <alignment horizontal="left" vertical="center"/>
    </xf>
    <xf numFmtId="0" fontId="0" fillId="0" borderId="0" xfId="0" applyAlignment="1">
      <alignment horizontal="left" vertical="center"/>
    </xf>
    <xf numFmtId="0" fontId="3" fillId="3" borderId="0" xfId="0" applyFont="1" applyFill="1" applyAlignment="1">
      <alignment horizontal="right" vertical="center"/>
    </xf>
    <xf numFmtId="0" fontId="4" fillId="3" borderId="0" xfId="0" applyFont="1" applyFill="1" applyAlignment="1">
      <alignment horizontal="center" vertical="center"/>
    </xf>
    <xf numFmtId="0" fontId="4" fillId="2" borderId="0" xfId="0" applyFont="1" applyFill="1" applyAlignment="1">
      <alignment horizontal="center" vertical="center"/>
    </xf>
    <xf numFmtId="0" fontId="4" fillId="6" borderId="1" xfId="0" applyFont="1" applyFill="1" applyBorder="1" applyAlignment="1" applyProtection="1">
      <alignment horizontal="center" vertical="center"/>
      <protection locked="0"/>
    </xf>
    <xf numFmtId="0" fontId="8" fillId="3" borderId="0" xfId="0" applyFont="1" applyFill="1" applyAlignment="1">
      <alignment vertical="center"/>
    </xf>
    <xf numFmtId="0" fontId="12" fillId="4" borderId="0" xfId="0" applyFont="1" applyFill="1" applyAlignment="1">
      <alignment vertical="center"/>
    </xf>
    <xf numFmtId="0" fontId="5" fillId="2" borderId="0" xfId="0" applyFont="1" applyFill="1" applyAlignment="1">
      <alignment horizontal="center" vertical="center"/>
    </xf>
    <xf numFmtId="0" fontId="0" fillId="0" borderId="0" xfId="0" applyAlignment="1">
      <alignment wrapText="1"/>
    </xf>
    <xf numFmtId="0" fontId="14" fillId="7" borderId="3" xfId="0" applyFont="1" applyFill="1" applyBorder="1" applyAlignment="1">
      <alignment wrapText="1"/>
    </xf>
    <xf numFmtId="14" fontId="14" fillId="7" borderId="4" xfId="0" applyNumberFormat="1" applyFont="1" applyFill="1" applyBorder="1" applyAlignment="1">
      <alignment wrapText="1"/>
    </xf>
    <xf numFmtId="0" fontId="14" fillId="7" borderId="4" xfId="0" applyFont="1" applyFill="1" applyBorder="1" applyAlignment="1">
      <alignment wrapText="1"/>
    </xf>
    <xf numFmtId="0" fontId="13" fillId="5" borderId="5" xfId="0" applyFont="1" applyFill="1" applyBorder="1" applyAlignment="1">
      <alignment wrapText="1"/>
    </xf>
    <xf numFmtId="14" fontId="13" fillId="5" borderId="6" xfId="0" applyNumberFormat="1" applyFont="1" applyFill="1" applyBorder="1" applyAlignment="1">
      <alignment wrapText="1"/>
    </xf>
    <xf numFmtId="0" fontId="13" fillId="5" borderId="7" xfId="0" applyFont="1" applyFill="1" applyBorder="1" applyAlignment="1">
      <alignment wrapText="1"/>
    </xf>
    <xf numFmtId="0" fontId="0" fillId="5" borderId="8" xfId="0" applyFill="1" applyBorder="1" applyAlignment="1">
      <alignment wrapText="1"/>
    </xf>
    <xf numFmtId="0" fontId="0" fillId="5" borderId="1" xfId="0" applyFill="1" applyBorder="1" applyAlignment="1">
      <alignment wrapText="1"/>
    </xf>
    <xf numFmtId="0" fontId="0" fillId="5" borderId="9" xfId="0" applyFill="1" applyBorder="1" applyAlignment="1">
      <alignment wrapText="1"/>
    </xf>
    <xf numFmtId="0" fontId="0" fillId="5" borderId="10" xfId="0" applyFill="1" applyBorder="1" applyAlignment="1">
      <alignment wrapText="1"/>
    </xf>
    <xf numFmtId="0" fontId="0" fillId="5" borderId="11" xfId="0" applyFill="1" applyBorder="1" applyAlignment="1">
      <alignment wrapText="1"/>
    </xf>
    <xf numFmtId="0" fontId="0" fillId="5" borderId="12" xfId="0" applyFill="1" applyBorder="1" applyAlignment="1">
      <alignment wrapText="1"/>
    </xf>
    <xf numFmtId="0" fontId="0" fillId="5" borderId="13" xfId="0" applyFill="1" applyBorder="1" applyAlignment="1">
      <alignment wrapText="1"/>
    </xf>
    <xf numFmtId="0" fontId="0" fillId="5" borderId="2" xfId="0" applyFill="1" applyBorder="1" applyAlignment="1">
      <alignment wrapText="1"/>
    </xf>
    <xf numFmtId="0" fontId="0" fillId="5" borderId="14" xfId="0" applyFill="1" applyBorder="1" applyAlignment="1">
      <alignment wrapText="1"/>
    </xf>
    <xf numFmtId="0" fontId="4" fillId="6" borderId="15" xfId="0" applyFont="1" applyFill="1" applyBorder="1" applyAlignment="1" applyProtection="1">
      <alignment horizontal="left" vertical="center"/>
      <protection locked="0"/>
    </xf>
    <xf numFmtId="0" fontId="4" fillId="6" borderId="16" xfId="0" applyFont="1" applyFill="1" applyBorder="1" applyAlignment="1" applyProtection="1">
      <alignment horizontal="left" vertical="center"/>
      <protection locked="0"/>
    </xf>
    <xf numFmtId="0" fontId="3" fillId="6" borderId="17" xfId="0" applyFont="1" applyFill="1" applyBorder="1" applyAlignment="1" applyProtection="1">
      <alignment horizontal="left" vertical="center"/>
      <protection locked="0"/>
    </xf>
    <xf numFmtId="0" fontId="4" fillId="6" borderId="18" xfId="0" applyFont="1" applyFill="1" applyBorder="1" applyAlignment="1" applyProtection="1">
      <alignment horizontal="left" vertical="center"/>
      <protection locked="0"/>
    </xf>
    <xf numFmtId="0" fontId="3" fillId="6" borderId="19" xfId="0" applyFont="1" applyFill="1" applyBorder="1" applyAlignment="1" applyProtection="1">
      <alignment horizontal="left" vertical="center"/>
      <protection locked="0"/>
    </xf>
    <xf numFmtId="0" fontId="4" fillId="6" borderId="20" xfId="0" applyFont="1" applyFill="1" applyBorder="1" applyAlignment="1" applyProtection="1">
      <alignment horizontal="left" vertical="center"/>
      <protection locked="0"/>
    </xf>
    <xf numFmtId="0" fontId="3" fillId="6" borderId="21" xfId="0" applyFont="1" applyFill="1" applyBorder="1" applyAlignment="1" applyProtection="1">
      <alignment horizontal="left" vertical="center"/>
      <protection locked="0"/>
    </xf>
    <xf numFmtId="0" fontId="4" fillId="6" borderId="22" xfId="0" applyFont="1" applyFill="1" applyBorder="1" applyAlignment="1" applyProtection="1">
      <alignment horizontal="left" vertical="center"/>
      <protection locked="0"/>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5" fillId="2" borderId="0" xfId="0" applyFont="1" applyFill="1" applyAlignment="1">
      <alignment horizontal="right" vertical="center"/>
    </xf>
    <xf numFmtId="0" fontId="11" fillId="3" borderId="0" xfId="0" applyFont="1" applyFill="1" applyAlignment="1">
      <alignment horizontal="right" vertical="center"/>
    </xf>
    <xf numFmtId="0" fontId="15" fillId="0" borderId="0" xfId="0" applyFont="1"/>
    <xf numFmtId="0" fontId="15" fillId="0" borderId="0" xfId="0" applyFont="1" applyAlignment="1">
      <alignment horizontal="center"/>
    </xf>
    <xf numFmtId="0" fontId="5" fillId="0" borderId="0" xfId="0" applyFont="1" applyAlignment="1">
      <alignment horizontal="left" vertical="center"/>
    </xf>
    <xf numFmtId="0" fontId="16" fillId="2" borderId="0" xfId="0" applyFont="1" applyFill="1"/>
    <xf numFmtId="0" fontId="4" fillId="6" borderId="1" xfId="0" applyFont="1" applyFill="1" applyBorder="1" applyAlignment="1" applyProtection="1">
      <alignment horizontal="left" vertical="center"/>
      <protection locked="0"/>
    </xf>
    <xf numFmtId="0" fontId="4" fillId="6" borderId="6" xfId="0" applyFont="1" applyFill="1" applyBorder="1" applyAlignment="1" applyProtection="1">
      <alignment horizontal="left" vertical="center"/>
      <protection locked="0"/>
    </xf>
    <xf numFmtId="0" fontId="4" fillId="6" borderId="11" xfId="0" applyFont="1" applyFill="1" applyBorder="1" applyAlignment="1" applyProtection="1">
      <alignment horizontal="left" vertical="center"/>
      <protection locked="0"/>
    </xf>
    <xf numFmtId="0" fontId="4" fillId="6" borderId="21" xfId="0" applyFont="1" applyFill="1" applyBorder="1" applyAlignment="1" applyProtection="1">
      <alignment horizontal="left" vertical="center"/>
      <protection locked="0"/>
    </xf>
    <xf numFmtId="0" fontId="4" fillId="6" borderId="9" xfId="0" applyFont="1" applyFill="1" applyBorder="1" applyAlignment="1" applyProtection="1">
      <alignment horizontal="left" vertical="center"/>
      <protection locked="0"/>
    </xf>
    <xf numFmtId="0" fontId="4" fillId="6" borderId="27" xfId="0" applyFont="1" applyFill="1" applyBorder="1" applyAlignment="1" applyProtection="1">
      <alignment horizontal="left" vertical="center"/>
      <protection locked="0"/>
    </xf>
    <xf numFmtId="0" fontId="4" fillId="6" borderId="12" xfId="0" applyFont="1" applyFill="1" applyBorder="1" applyAlignment="1" applyProtection="1">
      <alignment horizontal="left" vertical="center"/>
      <protection locked="0"/>
    </xf>
    <xf numFmtId="0" fontId="17" fillId="0" borderId="0" xfId="1" applyFont="1" applyAlignment="1">
      <alignment vertical="top" wrapText="1"/>
    </xf>
    <xf numFmtId="0" fontId="19" fillId="0" borderId="0" xfId="1" applyFont="1" applyAlignment="1">
      <alignment vertical="top" wrapText="1"/>
    </xf>
    <xf numFmtId="0" fontId="13" fillId="0" borderId="0" xfId="0" applyFont="1"/>
    <xf numFmtId="0" fontId="13" fillId="0" borderId="0" xfId="0" applyFont="1" applyAlignment="1">
      <alignment wrapText="1"/>
    </xf>
    <xf numFmtId="0" fontId="4" fillId="6" borderId="26" xfId="0" applyFont="1" applyFill="1" applyBorder="1" applyAlignment="1" applyProtection="1">
      <alignment horizontal="left" vertical="center"/>
      <protection locked="0"/>
    </xf>
    <xf numFmtId="0" fontId="4" fillId="6" borderId="7" xfId="0" applyFont="1" applyFill="1" applyBorder="1" applyAlignment="1" applyProtection="1">
      <alignment horizontal="left" vertical="center"/>
      <protection locked="0"/>
    </xf>
    <xf numFmtId="0" fontId="16" fillId="2" borderId="0" xfId="0" applyFont="1" applyFill="1" applyAlignment="1">
      <alignment vertical="center"/>
    </xf>
    <xf numFmtId="0" fontId="4" fillId="6" borderId="35" xfId="0" applyFont="1" applyFill="1" applyBorder="1" applyAlignment="1" applyProtection="1">
      <alignment horizontal="left" vertical="center"/>
      <protection locked="0"/>
    </xf>
    <xf numFmtId="0" fontId="4" fillId="6" borderId="36" xfId="0" applyFont="1" applyFill="1" applyBorder="1" applyAlignment="1" applyProtection="1">
      <alignment horizontal="left" vertical="center"/>
      <protection locked="0"/>
    </xf>
    <xf numFmtId="0" fontId="4" fillId="6" borderId="37" xfId="0" applyFont="1" applyFill="1" applyBorder="1" applyAlignment="1" applyProtection="1">
      <alignment horizontal="left" vertical="center"/>
      <protection locked="0"/>
    </xf>
    <xf numFmtId="0" fontId="4" fillId="6" borderId="38" xfId="0" applyFont="1" applyFill="1" applyBorder="1" applyAlignment="1" applyProtection="1">
      <alignment horizontal="left" vertical="center"/>
      <protection locked="0"/>
    </xf>
    <xf numFmtId="0" fontId="4" fillId="6" borderId="39" xfId="0" applyFont="1" applyFill="1" applyBorder="1" applyAlignment="1" applyProtection="1">
      <alignment horizontal="left" vertical="center"/>
      <protection locked="0"/>
    </xf>
    <xf numFmtId="0" fontId="4" fillId="6" borderId="40" xfId="0" applyFont="1" applyFill="1" applyBorder="1" applyAlignment="1" applyProtection="1">
      <alignment horizontal="left" vertical="center"/>
      <protection locked="0"/>
    </xf>
    <xf numFmtId="0" fontId="4" fillId="6" borderId="19" xfId="0" applyFont="1" applyFill="1" applyBorder="1" applyAlignment="1" applyProtection="1">
      <alignment horizontal="left" vertical="center"/>
      <protection locked="0"/>
    </xf>
    <xf numFmtId="14" fontId="21" fillId="3" borderId="0" xfId="0" applyNumberFormat="1" applyFont="1" applyFill="1" applyAlignment="1">
      <alignment horizontal="center" vertical="center"/>
    </xf>
    <xf numFmtId="0" fontId="22" fillId="0" borderId="0" xfId="0" applyFont="1"/>
    <xf numFmtId="0" fontId="22" fillId="0" borderId="41" xfId="0" applyFont="1" applyBorder="1"/>
    <xf numFmtId="0" fontId="3" fillId="3" borderId="41" xfId="0" applyFont="1" applyFill="1" applyBorder="1" applyAlignment="1">
      <alignment horizontal="left" vertical="center"/>
    </xf>
    <xf numFmtId="0" fontId="3" fillId="3" borderId="15" xfId="0" applyFont="1" applyFill="1" applyBorder="1" applyAlignment="1">
      <alignment horizontal="left" vertical="center"/>
    </xf>
    <xf numFmtId="0" fontId="3" fillId="3" borderId="30" xfId="0" applyFont="1" applyFill="1" applyBorder="1" applyAlignment="1">
      <alignment horizontal="left" vertical="center"/>
    </xf>
    <xf numFmtId="0" fontId="23" fillId="0" borderId="0" xfId="0" applyFont="1" applyAlignment="1">
      <alignment horizontal="justify" vertical="center"/>
    </xf>
    <xf numFmtId="0" fontId="24" fillId="0" borderId="41" xfId="0" applyFont="1" applyBorder="1"/>
    <xf numFmtId="0" fontId="3" fillId="0" borderId="0" xfId="0" applyFont="1"/>
    <xf numFmtId="14" fontId="3" fillId="0" borderId="0" xfId="0" applyNumberFormat="1" applyFont="1"/>
    <xf numFmtId="0" fontId="3" fillId="0" borderId="0" xfId="0" quotePrefix="1" applyFont="1"/>
    <xf numFmtId="0" fontId="4" fillId="6" borderId="31" xfId="0" applyFont="1" applyFill="1" applyBorder="1" applyAlignment="1" applyProtection="1">
      <alignment horizontal="left" vertical="center"/>
      <protection locked="0"/>
    </xf>
    <xf numFmtId="1" fontId="4" fillId="6" borderId="31" xfId="0" applyNumberFormat="1" applyFont="1" applyFill="1" applyBorder="1" applyAlignment="1" applyProtection="1">
      <alignment horizontal="left" vertical="center"/>
      <protection locked="0"/>
    </xf>
    <xf numFmtId="1" fontId="4" fillId="6" borderId="32" xfId="0" applyNumberFormat="1" applyFont="1" applyFill="1" applyBorder="1" applyAlignment="1" applyProtection="1">
      <alignment horizontal="left" vertical="center"/>
      <protection locked="0"/>
    </xf>
    <xf numFmtId="1" fontId="4" fillId="6" borderId="33" xfId="0" applyNumberFormat="1" applyFont="1" applyFill="1" applyBorder="1" applyAlignment="1" applyProtection="1">
      <alignment horizontal="left" vertical="center"/>
      <protection locked="0"/>
    </xf>
    <xf numFmtId="0" fontId="4" fillId="6" borderId="32" xfId="0" applyFont="1" applyFill="1" applyBorder="1" applyAlignment="1" applyProtection="1">
      <alignment horizontal="left" vertical="center"/>
      <protection locked="0"/>
    </xf>
    <xf numFmtId="0" fontId="4" fillId="6" borderId="33" xfId="0" applyFont="1" applyFill="1" applyBorder="1" applyAlignment="1" applyProtection="1">
      <alignment horizontal="left" vertical="center"/>
      <protection locked="0"/>
    </xf>
    <xf numFmtId="1" fontId="0" fillId="6" borderId="32" xfId="0" applyNumberFormat="1" applyFill="1" applyBorder="1" applyAlignment="1" applyProtection="1">
      <alignment horizontal="left" vertical="center"/>
      <protection locked="0"/>
    </xf>
    <xf numFmtId="1" fontId="0" fillId="6" borderId="33" xfId="0" applyNumberFormat="1" applyFill="1" applyBorder="1" applyAlignment="1" applyProtection="1">
      <alignment horizontal="left" vertical="center"/>
      <protection locked="0"/>
    </xf>
    <xf numFmtId="1" fontId="4" fillId="0" borderId="31" xfId="0" applyNumberFormat="1" applyFont="1" applyBorder="1" applyAlignment="1" applyProtection="1">
      <alignment horizontal="left" vertical="center"/>
      <protection locked="0"/>
    </xf>
    <xf numFmtId="1" fontId="4" fillId="0" borderId="32" xfId="0" applyNumberFormat="1" applyFont="1" applyBorder="1" applyAlignment="1" applyProtection="1">
      <alignment horizontal="left" vertical="center"/>
      <protection locked="0"/>
    </xf>
    <xf numFmtId="1" fontId="4" fillId="0" borderId="33" xfId="0" applyNumberFormat="1" applyFont="1" applyBorder="1" applyAlignment="1" applyProtection="1">
      <alignment horizontal="left" vertical="center"/>
      <protection locked="0"/>
    </xf>
    <xf numFmtId="0" fontId="0" fillId="6" borderId="32" xfId="0" applyFill="1" applyBorder="1" applyAlignment="1" applyProtection="1">
      <alignment horizontal="left" vertical="center"/>
      <protection locked="0"/>
    </xf>
    <xf numFmtId="0" fontId="0" fillId="6" borderId="33" xfId="0" applyFill="1" applyBorder="1" applyAlignment="1" applyProtection="1">
      <alignment horizontal="left" vertical="center"/>
      <protection locked="0"/>
    </xf>
    <xf numFmtId="1" fontId="0" fillId="0" borderId="32" xfId="0" applyNumberFormat="1" applyBorder="1" applyAlignment="1">
      <alignment horizontal="left" vertical="center"/>
    </xf>
    <xf numFmtId="1" fontId="0" fillId="0" borderId="33" xfId="0" applyNumberFormat="1" applyBorder="1" applyAlignment="1">
      <alignment horizontal="left" vertical="center"/>
    </xf>
    <xf numFmtId="0" fontId="0" fillId="6" borderId="30" xfId="0" applyFill="1" applyBorder="1" applyAlignment="1" applyProtection="1">
      <alignment horizontal="left" vertical="center"/>
      <protection locked="0"/>
    </xf>
    <xf numFmtId="0" fontId="4" fillId="6" borderId="2" xfId="0" applyFont="1" applyFill="1" applyBorder="1" applyAlignment="1" applyProtection="1">
      <alignment horizontal="left" vertical="center"/>
      <protection locked="0"/>
    </xf>
    <xf numFmtId="0" fontId="7" fillId="8" borderId="0" xfId="0" applyFont="1" applyFill="1" applyAlignment="1" applyProtection="1">
      <alignment vertical="center"/>
    </xf>
    <xf numFmtId="0" fontId="7" fillId="8" borderId="0" xfId="0" applyFont="1" applyFill="1" applyAlignment="1" applyProtection="1">
      <alignment horizontal="right" vertical="center"/>
    </xf>
    <xf numFmtId="0" fontId="7" fillId="8" borderId="19" xfId="0" applyFont="1" applyFill="1" applyBorder="1" applyAlignment="1" applyProtection="1">
      <alignment horizontal="left" vertical="center"/>
    </xf>
    <xf numFmtId="0" fontId="7" fillId="8" borderId="0" xfId="0" applyFont="1" applyFill="1" applyAlignment="1" applyProtection="1">
      <alignment horizontal="left" vertical="center"/>
    </xf>
    <xf numFmtId="0" fontId="7" fillId="8" borderId="32" xfId="0" applyFont="1" applyFill="1" applyBorder="1" applyAlignment="1" applyProtection="1">
      <alignment horizontal="left" vertical="center"/>
    </xf>
    <xf numFmtId="0" fontId="7" fillId="4" borderId="0" xfId="0" applyFont="1" applyFill="1" applyAlignment="1" applyProtection="1">
      <alignment vertical="center"/>
    </xf>
    <xf numFmtId="0" fontId="7" fillId="4" borderId="19" xfId="0" applyFont="1" applyFill="1" applyBorder="1" applyAlignment="1" applyProtection="1">
      <alignment vertical="center"/>
    </xf>
    <xf numFmtId="0" fontId="7" fillId="4" borderId="32" xfId="0" applyFont="1" applyFill="1" applyBorder="1" applyAlignment="1" applyProtection="1">
      <alignment vertical="center"/>
    </xf>
    <xf numFmtId="0" fontId="6" fillId="4" borderId="0" xfId="0" applyFont="1" applyFill="1" applyAlignment="1" applyProtection="1">
      <alignment vertical="center"/>
    </xf>
    <xf numFmtId="0" fontId="7" fillId="4" borderId="0" xfId="0" applyFont="1" applyFill="1" applyAlignment="1" applyProtection="1">
      <alignment vertical="center" wrapText="1"/>
    </xf>
    <xf numFmtId="0" fontId="7" fillId="4" borderId="19" xfId="0" applyFont="1" applyFill="1" applyBorder="1" applyAlignment="1" applyProtection="1">
      <alignment vertical="center" wrapText="1"/>
    </xf>
    <xf numFmtId="0" fontId="6" fillId="4" borderId="28" xfId="0" applyFont="1" applyFill="1" applyBorder="1" applyAlignment="1" applyProtection="1">
      <alignment vertical="center"/>
    </xf>
    <xf numFmtId="0" fontId="6" fillId="4" borderId="19" xfId="0" applyFont="1" applyFill="1" applyBorder="1" applyAlignment="1" applyProtection="1">
      <alignment vertical="center"/>
    </xf>
    <xf numFmtId="0" fontId="6" fillId="4" borderId="32" xfId="0" applyFont="1" applyFill="1" applyBorder="1" applyAlignment="1" applyProtection="1">
      <alignment vertical="center"/>
    </xf>
    <xf numFmtId="0" fontId="7" fillId="4" borderId="28" xfId="0" applyFont="1" applyFill="1" applyBorder="1" applyAlignment="1" applyProtection="1">
      <alignment vertical="center"/>
    </xf>
    <xf numFmtId="0" fontId="6" fillId="4" borderId="42" xfId="0" applyFont="1" applyFill="1" applyBorder="1" applyAlignment="1" applyProtection="1">
      <alignment vertical="center"/>
    </xf>
    <xf numFmtId="0" fontId="6" fillId="4" borderId="34" xfId="0" applyFont="1" applyFill="1" applyBorder="1" applyAlignment="1" applyProtection="1">
      <alignment vertical="center"/>
    </xf>
    <xf numFmtId="1" fontId="4" fillId="3" borderId="31" xfId="0" applyNumberFormat="1" applyFont="1" applyFill="1" applyBorder="1" applyAlignment="1" applyProtection="1">
      <alignment horizontal="center" vertical="center"/>
    </xf>
    <xf numFmtId="1" fontId="4" fillId="3" borderId="32" xfId="0" applyNumberFormat="1" applyFont="1" applyFill="1" applyBorder="1" applyAlignment="1" applyProtection="1">
      <alignment horizontal="center" vertical="center"/>
    </xf>
    <xf numFmtId="1" fontId="4" fillId="3" borderId="33" xfId="0" applyNumberFormat="1" applyFont="1" applyFill="1" applyBorder="1" applyAlignment="1" applyProtection="1">
      <alignment horizontal="center" vertical="center"/>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4" fillId="3" borderId="31" xfId="0" applyFont="1" applyFill="1" applyBorder="1" applyAlignment="1" applyProtection="1">
      <alignment horizontal="left" vertical="center"/>
    </xf>
    <xf numFmtId="0" fontId="4" fillId="3" borderId="32" xfId="0" applyFont="1" applyFill="1" applyBorder="1" applyAlignment="1" applyProtection="1">
      <alignment horizontal="left" vertical="center"/>
    </xf>
    <xf numFmtId="0" fontId="4" fillId="3" borderId="33" xfId="0" applyFont="1" applyFill="1" applyBorder="1" applyAlignment="1" applyProtection="1">
      <alignment horizontal="left" vertical="center"/>
    </xf>
  </cellXfs>
  <cellStyles count="6">
    <cellStyle name="Excel Built-in Explanatory Text" xfId="4" xr:uid="{FC18BC0E-B76C-43A0-8E89-01FCD77D42FB}"/>
    <cellStyle name="Notiz 2" xfId="2" xr:uid="{C18DA830-D781-4169-9E14-E59D2F3DDF34}"/>
    <cellStyle name="Prozent 2" xfId="5" xr:uid="{5942857B-DCF2-4CB9-A64B-16F710798ACF}"/>
    <cellStyle name="Standard" xfId="0" builtinId="0"/>
    <cellStyle name="Standard 2" xfId="3" xr:uid="{C03BEC2F-F722-435E-91D0-1CD27120E4DD}"/>
    <cellStyle name="Standard 3" xfId="1" xr:uid="{5113FFDA-D683-47C6-AED5-6A2DBBACD366}"/>
  </cellStyles>
  <dxfs count="265">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patternType="solid">
          <bgColor theme="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patternType="solid">
          <bgColor rgb="FFE5EFFB"/>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patternType="solid">
          <bgColor rgb="FFE5EFFB"/>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patternType="solid">
          <bgColor rgb="FFE5EFFB"/>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patternType="solid">
          <bgColor theme="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3300"/>
      <rgbColor rgb="0000FF00"/>
      <rgbColor rgb="000000FF"/>
      <rgbColor rgb="00FFFF99"/>
      <rgbColor rgb="00FF00FF"/>
      <rgbColor rgb="0000FFFF"/>
      <rgbColor rgb="00800000"/>
      <rgbColor rgb="00008000"/>
      <rgbColor rgb="00333399"/>
      <rgbColor rgb="0099CC00"/>
      <rgbColor rgb="00993366"/>
      <rgbColor rgb="00008080"/>
      <rgbColor rgb="00C0C0C0"/>
      <rgbColor rgb="00CCCCFF"/>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CCFF"/>
      <rgbColor rgb="00CC99FF"/>
      <rgbColor rgb="00FFCC99"/>
      <rgbColor rgb="003366FF"/>
      <rgbColor rgb="0033CCCC"/>
      <rgbColor rgb="00FFFF00"/>
      <rgbColor rgb="00FFCC00"/>
      <rgbColor rgb="00FF9900"/>
      <rgbColor rgb="00FF6600"/>
      <rgbColor rgb="00800080"/>
      <rgbColor rgb="00CCECFF"/>
      <rgbColor rgb="00003366"/>
      <rgbColor rgb="00339966"/>
      <rgbColor rgb="00003300"/>
      <rgbColor rgb="00336600"/>
      <rgbColor rgb="00FF0000"/>
      <rgbColor rgb="009933FF"/>
      <rgbColor rgb="00666699"/>
      <rgbColor rgb="009999FF"/>
    </indexedColors>
    <mruColors>
      <color rgb="FFE5EFFB"/>
      <color rgb="FF008000"/>
      <color rgb="FFCCFFCC"/>
      <color rgb="FFFFFFCC"/>
      <color rgb="FFCC9900"/>
      <color rgb="FFCC0000"/>
      <color rgb="FFFFCCCC"/>
      <color rgb="FFFFEFE5"/>
      <color rgb="FF6600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289" name="CheckBox1"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290" name="CheckBox3" hidden="1">
              <a:extLst>
                <a:ext uri="{63B3BB69-23CF-44E3-9099-C40C66FF867C}">
                  <a14:compatExt spid="_x0000_s12290"/>
                </a:ext>
                <a:ext uri="{FF2B5EF4-FFF2-40B4-BE49-F238E27FC236}">
                  <a16:creationId xmlns:a16="http://schemas.microsoft.com/office/drawing/2014/main" id="{00000000-0008-0000-0000-00000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291" name="CheckBox4" hidden="1">
              <a:extLst>
                <a:ext uri="{63B3BB69-23CF-44E3-9099-C40C66FF867C}">
                  <a14:compatExt spid="_x0000_s12291"/>
                </a:ext>
                <a:ext uri="{FF2B5EF4-FFF2-40B4-BE49-F238E27FC236}">
                  <a16:creationId xmlns:a16="http://schemas.microsoft.com/office/drawing/2014/main" id="{00000000-0008-0000-0000-00000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292" name="CheckBox5" hidden="1">
              <a:extLst>
                <a:ext uri="{63B3BB69-23CF-44E3-9099-C40C66FF867C}">
                  <a14:compatExt spid="_x0000_s12292"/>
                </a:ext>
                <a:ext uri="{FF2B5EF4-FFF2-40B4-BE49-F238E27FC236}">
                  <a16:creationId xmlns:a16="http://schemas.microsoft.com/office/drawing/2014/main" id="{00000000-0008-0000-0000-000004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293" name="CheckBox6" hidden="1">
              <a:extLst>
                <a:ext uri="{63B3BB69-23CF-44E3-9099-C40C66FF867C}">
                  <a14:compatExt spid="_x0000_s12293"/>
                </a:ext>
                <a:ext uri="{FF2B5EF4-FFF2-40B4-BE49-F238E27FC236}">
                  <a16:creationId xmlns:a16="http://schemas.microsoft.com/office/drawing/2014/main" id="{00000000-0008-0000-0000-00000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19</xdr:row>
          <xdr:rowOff>0</xdr:rowOff>
        </xdr:from>
        <xdr:to>
          <xdr:col>8</xdr:col>
          <xdr:colOff>171450</xdr:colOff>
          <xdr:row>19</xdr:row>
          <xdr:rowOff>0</xdr:rowOff>
        </xdr:to>
        <xdr:sp macro="" textlink="">
          <xdr:nvSpPr>
            <xdr:cNvPr id="12294" name="CheckBox7" hidden="1">
              <a:extLst>
                <a:ext uri="{63B3BB69-23CF-44E3-9099-C40C66FF867C}">
                  <a14:compatExt spid="_x0000_s12294"/>
                </a:ext>
                <a:ext uri="{FF2B5EF4-FFF2-40B4-BE49-F238E27FC236}">
                  <a16:creationId xmlns:a16="http://schemas.microsoft.com/office/drawing/2014/main" id="{00000000-0008-0000-0000-00000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38100</xdr:colOff>
          <xdr:row>19</xdr:row>
          <xdr:rowOff>0</xdr:rowOff>
        </xdr:from>
        <xdr:to>
          <xdr:col>9</xdr:col>
          <xdr:colOff>171450</xdr:colOff>
          <xdr:row>19</xdr:row>
          <xdr:rowOff>0</xdr:rowOff>
        </xdr:to>
        <xdr:sp macro="" textlink="">
          <xdr:nvSpPr>
            <xdr:cNvPr id="12295" name="CheckBox8" hidden="1">
              <a:extLst>
                <a:ext uri="{63B3BB69-23CF-44E3-9099-C40C66FF867C}">
                  <a14:compatExt spid="_x0000_s12295"/>
                </a:ext>
                <a:ext uri="{FF2B5EF4-FFF2-40B4-BE49-F238E27FC236}">
                  <a16:creationId xmlns:a16="http://schemas.microsoft.com/office/drawing/2014/main" id="{00000000-0008-0000-0000-000007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38100</xdr:colOff>
          <xdr:row>30</xdr:row>
          <xdr:rowOff>0</xdr:rowOff>
        </xdr:from>
        <xdr:to>
          <xdr:col>10</xdr:col>
          <xdr:colOff>171450</xdr:colOff>
          <xdr:row>30</xdr:row>
          <xdr:rowOff>0</xdr:rowOff>
        </xdr:to>
        <xdr:sp macro="" textlink="">
          <xdr:nvSpPr>
            <xdr:cNvPr id="12296" name="CheckBox9" hidden="1">
              <a:extLst>
                <a:ext uri="{63B3BB69-23CF-44E3-9099-C40C66FF867C}">
                  <a14:compatExt spid="_x0000_s12296"/>
                </a:ext>
                <a:ext uri="{FF2B5EF4-FFF2-40B4-BE49-F238E27FC236}">
                  <a16:creationId xmlns:a16="http://schemas.microsoft.com/office/drawing/2014/main" id="{00000000-0008-0000-0000-000008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38100</xdr:colOff>
          <xdr:row>30</xdr:row>
          <xdr:rowOff>0</xdr:rowOff>
        </xdr:from>
        <xdr:to>
          <xdr:col>11</xdr:col>
          <xdr:colOff>171450</xdr:colOff>
          <xdr:row>30</xdr:row>
          <xdr:rowOff>0</xdr:rowOff>
        </xdr:to>
        <xdr:sp macro="" textlink="">
          <xdr:nvSpPr>
            <xdr:cNvPr id="12297" name="CheckBox10" hidden="1">
              <a:extLst>
                <a:ext uri="{63B3BB69-23CF-44E3-9099-C40C66FF867C}">
                  <a14:compatExt spid="_x0000_s12297"/>
                </a:ext>
                <a:ext uri="{FF2B5EF4-FFF2-40B4-BE49-F238E27FC236}">
                  <a16:creationId xmlns:a16="http://schemas.microsoft.com/office/drawing/2014/main" id="{00000000-0008-0000-0000-000009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306" name="CheckBox2" hidden="1">
              <a:extLst>
                <a:ext uri="{63B3BB69-23CF-44E3-9099-C40C66FF867C}">
                  <a14:compatExt spid="_x0000_s12306"/>
                </a:ext>
                <a:ext uri="{FF2B5EF4-FFF2-40B4-BE49-F238E27FC236}">
                  <a16:creationId xmlns:a16="http://schemas.microsoft.com/office/drawing/2014/main" id="{00000000-0008-0000-0000-00001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307" name="CheckBox19" hidden="1">
              <a:extLst>
                <a:ext uri="{63B3BB69-23CF-44E3-9099-C40C66FF867C}">
                  <a14:compatExt spid="_x0000_s12307"/>
                </a:ext>
                <a:ext uri="{FF2B5EF4-FFF2-40B4-BE49-F238E27FC236}">
                  <a16:creationId xmlns:a16="http://schemas.microsoft.com/office/drawing/2014/main" id="{00000000-0008-0000-0000-00001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308" name="CheckBox20" hidden="1">
              <a:extLst>
                <a:ext uri="{63B3BB69-23CF-44E3-9099-C40C66FF867C}">
                  <a14:compatExt spid="_x0000_s12308"/>
                </a:ext>
                <a:ext uri="{FF2B5EF4-FFF2-40B4-BE49-F238E27FC236}">
                  <a16:creationId xmlns:a16="http://schemas.microsoft.com/office/drawing/2014/main" id="{00000000-0008-0000-0000-000014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309" name="CheckBox21" hidden="1">
              <a:extLst>
                <a:ext uri="{63B3BB69-23CF-44E3-9099-C40C66FF867C}">
                  <a14:compatExt spid="_x0000_s12309"/>
                </a:ext>
                <a:ext uri="{FF2B5EF4-FFF2-40B4-BE49-F238E27FC236}">
                  <a16:creationId xmlns:a16="http://schemas.microsoft.com/office/drawing/2014/main" id="{00000000-0008-0000-0000-00001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310" name="CheckBox22" hidden="1">
              <a:extLst>
                <a:ext uri="{63B3BB69-23CF-44E3-9099-C40C66FF867C}">
                  <a14:compatExt spid="_x0000_s12310"/>
                </a:ext>
                <a:ext uri="{FF2B5EF4-FFF2-40B4-BE49-F238E27FC236}">
                  <a16:creationId xmlns:a16="http://schemas.microsoft.com/office/drawing/2014/main" id="{00000000-0008-0000-0000-00001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38100</xdr:colOff>
          <xdr:row>30</xdr:row>
          <xdr:rowOff>0</xdr:rowOff>
        </xdr:from>
        <xdr:to>
          <xdr:col>10</xdr:col>
          <xdr:colOff>171450</xdr:colOff>
          <xdr:row>30</xdr:row>
          <xdr:rowOff>0</xdr:rowOff>
        </xdr:to>
        <xdr:sp macro="" textlink="">
          <xdr:nvSpPr>
            <xdr:cNvPr id="12314" name="CheckBox26" hidden="1">
              <a:extLst>
                <a:ext uri="{63B3BB69-23CF-44E3-9099-C40C66FF867C}">
                  <a14:compatExt spid="_x0000_s12314"/>
                </a:ext>
                <a:ext uri="{FF2B5EF4-FFF2-40B4-BE49-F238E27FC236}">
                  <a16:creationId xmlns:a16="http://schemas.microsoft.com/office/drawing/2014/main" id="{00000000-0008-0000-0000-00001A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2</xdr:col>
      <xdr:colOff>80010</xdr:colOff>
      <xdr:row>1</xdr:row>
      <xdr:rowOff>0</xdr:rowOff>
    </xdr:from>
    <xdr:ext cx="876616" cy="568575"/>
    <xdr:pic>
      <xdr:nvPicPr>
        <xdr:cNvPr id="23" name="Grafik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430" y="99060"/>
          <a:ext cx="876616" cy="56857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9.xml"/><Relationship Id="rId18" Type="http://schemas.openxmlformats.org/officeDocument/2006/relationships/control" Target="../activeX/activeX14.xml"/><Relationship Id="rId3" Type="http://schemas.openxmlformats.org/officeDocument/2006/relationships/vmlDrawing" Target="../drawings/vmlDrawing1.vml"/><Relationship Id="rId7" Type="http://schemas.openxmlformats.org/officeDocument/2006/relationships/control" Target="../activeX/activeX3.xml"/><Relationship Id="rId12" Type="http://schemas.openxmlformats.org/officeDocument/2006/relationships/control" Target="../activeX/activeX8.xml"/><Relationship Id="rId17" Type="http://schemas.openxmlformats.org/officeDocument/2006/relationships/control" Target="../activeX/activeX13.xml"/><Relationship Id="rId2" Type="http://schemas.openxmlformats.org/officeDocument/2006/relationships/drawing" Target="../drawings/drawing1.xml"/><Relationship Id="rId16" Type="http://schemas.openxmlformats.org/officeDocument/2006/relationships/control" Target="../activeX/activeX12.xml"/><Relationship Id="rId20" Type="http://schemas.openxmlformats.org/officeDocument/2006/relationships/control" Target="../activeX/activeX15.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7.xml"/><Relationship Id="rId5" Type="http://schemas.openxmlformats.org/officeDocument/2006/relationships/image" Target="../media/image1.emf"/><Relationship Id="rId15" Type="http://schemas.openxmlformats.org/officeDocument/2006/relationships/control" Target="../activeX/activeX11.xml"/><Relationship Id="rId10" Type="http://schemas.openxmlformats.org/officeDocument/2006/relationships/control" Target="../activeX/activeX6.xml"/><Relationship Id="rId19" Type="http://schemas.openxmlformats.org/officeDocument/2006/relationships/image" Target="../media/image2.emf"/><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10.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X101"/>
  <sheetViews>
    <sheetView tabSelected="1" topLeftCell="D1" zoomScale="80" zoomScaleNormal="80" workbookViewId="0">
      <selection activeCell="D27" sqref="D27:D31"/>
    </sheetView>
  </sheetViews>
  <sheetFormatPr baseColWidth="10" defaultColWidth="11.42578125" defaultRowHeight="13.7" customHeight="1" outlineLevelCol="1" x14ac:dyDescent="0.2"/>
  <cols>
    <col min="1" max="1" width="1.42578125" style="1" customWidth="1"/>
    <col min="2" max="2" width="2.5703125" style="1" customWidth="1"/>
    <col min="3" max="3" width="3.42578125" style="3" customWidth="1"/>
    <col min="4" max="4" width="33" style="1" customWidth="1"/>
    <col min="5" max="5" width="35.5703125" style="1" customWidth="1"/>
    <col min="6" max="6" width="28.28515625" style="3" customWidth="1"/>
    <col min="7" max="7" width="83.5703125" style="3" customWidth="1"/>
    <col min="8" max="8" width="23.7109375" style="1" customWidth="1"/>
    <col min="9" max="9" width="25.85546875" style="1" customWidth="1" outlineLevel="1"/>
    <col min="10" max="10" width="28.140625" style="1" customWidth="1"/>
    <col min="11" max="11" width="40.42578125" style="1" customWidth="1"/>
    <col min="12" max="13" width="16.140625" style="1" customWidth="1"/>
    <col min="14" max="14" width="26.140625" style="1" customWidth="1"/>
    <col min="15" max="16" width="12.85546875" style="1" customWidth="1"/>
    <col min="17" max="17" width="13.140625" style="1" customWidth="1"/>
    <col min="18" max="18" width="13.5703125" style="1" customWidth="1"/>
    <col min="19" max="19" width="11.7109375" style="1" customWidth="1"/>
    <col min="20" max="20" width="12" style="1" customWidth="1"/>
    <col min="21" max="21" width="13" style="1" customWidth="1"/>
    <col min="22" max="22" width="23.140625" style="1" customWidth="1"/>
    <col min="23" max="23" width="11.7109375" style="1" customWidth="1"/>
    <col min="24" max="24" width="21.7109375" style="1" customWidth="1"/>
    <col min="25" max="25" width="14.7109375" style="1" customWidth="1"/>
    <col min="26" max="26" width="14.140625" style="1" customWidth="1"/>
    <col min="27" max="27" width="42" style="1" customWidth="1"/>
    <col min="28" max="30" width="24.42578125" style="1" customWidth="1"/>
    <col min="31" max="31" width="26" style="1" customWidth="1"/>
    <col min="32" max="32" width="29.42578125" style="1" customWidth="1"/>
    <col min="33" max="33" width="31" style="1" customWidth="1"/>
    <col min="34" max="34" width="74.7109375" style="1" customWidth="1"/>
    <col min="35" max="35" width="14.42578125" style="1" customWidth="1"/>
    <col min="36" max="36" width="38.28515625" style="1" customWidth="1"/>
    <col min="37" max="37" width="32.140625" style="1" customWidth="1"/>
    <col min="38" max="38" width="29.42578125" style="1" customWidth="1"/>
    <col min="39" max="39" width="20.140625" style="1" customWidth="1"/>
    <col min="40" max="40" width="31" style="1" customWidth="1"/>
    <col min="41" max="41" width="26.42578125" style="1" customWidth="1"/>
    <col min="42" max="43" width="31.5703125" style="1" customWidth="1"/>
    <col min="44" max="44" width="22.28515625" style="1" customWidth="1"/>
    <col min="45" max="45" width="30.42578125" style="1" customWidth="1"/>
    <col min="46" max="46" width="26.7109375" style="1" customWidth="1"/>
    <col min="47" max="47" width="34.140625" style="1" customWidth="1"/>
    <col min="48" max="48" width="24.42578125" style="1" customWidth="1"/>
    <col min="49" max="49" width="14.5703125" style="1" customWidth="1"/>
    <col min="50" max="50" width="27.85546875" style="1" customWidth="1"/>
    <col min="51" max="16384" width="11.42578125" style="1"/>
  </cols>
  <sheetData>
    <row r="1" spans="1:50" ht="7.5" customHeight="1" x14ac:dyDescent="0.2"/>
    <row r="2" spans="1:50" s="19" customFormat="1" ht="15" customHeight="1" x14ac:dyDescent="0.2">
      <c r="B2" s="20"/>
      <c r="C2" s="20"/>
      <c r="E2" s="9" t="s">
        <v>0</v>
      </c>
      <c r="F2" s="29" t="s">
        <v>1</v>
      </c>
    </row>
    <row r="3" spans="1:50" s="19" customFormat="1" ht="15" customHeight="1" x14ac:dyDescent="0.2">
      <c r="B3" s="20"/>
      <c r="C3" s="20"/>
      <c r="E3" s="21"/>
      <c r="F3" s="22"/>
    </row>
    <row r="4" spans="1:50" s="19" customFormat="1" ht="15" customHeight="1" x14ac:dyDescent="0.2">
      <c r="B4" s="20"/>
      <c r="C4" s="20"/>
      <c r="E4" s="21" t="s">
        <v>2</v>
      </c>
      <c r="F4" s="87">
        <v>46122</v>
      </c>
    </row>
    <row r="5" spans="1:50" s="19" customFormat="1" ht="15.75" customHeight="1" x14ac:dyDescent="0.2">
      <c r="B5" s="20"/>
      <c r="C5" s="20"/>
    </row>
    <row r="6" spans="1:50" s="19" customFormat="1" ht="7.5" customHeight="1"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row>
    <row r="7" spans="1:50" ht="13.7" customHeight="1" x14ac:dyDescent="0.2">
      <c r="A7" s="10"/>
      <c r="B7" s="10"/>
      <c r="C7" s="10"/>
      <c r="D7" s="17" t="str">
        <f>IF($F$2=Text!$A$1,Text!$A$2,Text!$B$2)</f>
        <v>Anlage 2</v>
      </c>
      <c r="E7" s="17"/>
      <c r="F7" s="17" t="str">
        <f>IF($F$2=Text!$A$1,Text!$A$4,Text!$B$4)</f>
        <v>Bitte verwenden Sie nur dieses Formular!</v>
      </c>
      <c r="G7" s="10"/>
      <c r="H7" s="18"/>
      <c r="I7" s="17"/>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row>
    <row r="8" spans="1:50" ht="13.7" customHeight="1" x14ac:dyDescent="0.2">
      <c r="A8" s="10"/>
      <c r="B8" s="10"/>
      <c r="C8" s="10"/>
      <c r="D8" s="31"/>
      <c r="E8" s="31"/>
      <c r="F8" s="10"/>
      <c r="G8" s="17"/>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row>
    <row r="9" spans="1:50" ht="13.5" customHeight="1" x14ac:dyDescent="0.2">
      <c r="A9" s="10"/>
      <c r="B9" s="10"/>
      <c r="C9" s="10"/>
      <c r="D9" s="17" t="str">
        <f>IF($F$2=Text!$A$1,Text!$A$3,Text!$B$3)</f>
        <v>DE-UZ 217a - Ausgabe Januar 2026</v>
      </c>
      <c r="E9" s="17"/>
      <c r="F9" s="17" t="str">
        <f>IF($F$2=Text!$A$1,Text!$A$5,Text!$B$5)</f>
        <v>Papiere aus 100% Altpapier für Papiertragebehältnisse</v>
      </c>
      <c r="G9" s="10"/>
      <c r="H9" s="10"/>
      <c r="I9" s="17"/>
      <c r="J9" s="17"/>
      <c r="K9" s="17"/>
      <c r="L9" s="17"/>
      <c r="M9" s="17"/>
      <c r="N9" s="17"/>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row>
    <row r="10" spans="1:50" ht="6.75" customHeight="1" x14ac:dyDescent="0.2">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row>
    <row r="11" spans="1:50" s="19" customFormat="1" ht="15" customHeight="1" x14ac:dyDescent="0.2">
      <c r="B11" s="20"/>
      <c r="C11" s="20"/>
    </row>
    <row r="12" spans="1:50" s="19" customFormat="1" ht="15" customHeight="1" x14ac:dyDescent="0.2">
      <c r="B12" s="20"/>
      <c r="C12" s="20"/>
      <c r="D12" s="61" t="str">
        <f>IF($F$2=Text!$A$1,Text!$A$6,Text!$B$6)</f>
        <v>Angaben zum Unternehmen</v>
      </c>
      <c r="E12" s="23"/>
      <c r="F12" s="32"/>
      <c r="G12" s="60" t="str">
        <f>IF($F$2=Text!$A$1,Text!$A$9,Text!$B$9)</f>
        <v>Kontaktperson</v>
      </c>
      <c r="H12" s="32"/>
    </row>
    <row r="13" spans="1:50" ht="13.5" customHeight="1" x14ac:dyDescent="0.2">
      <c r="F13" s="26"/>
      <c r="G13" s="28"/>
      <c r="H13" s="26"/>
      <c r="I13" s="28"/>
      <c r="J13" s="27"/>
      <c r="K13" s="65"/>
      <c r="L13" s="3"/>
      <c r="M13" s="3"/>
      <c r="N13" s="3"/>
      <c r="O13" s="3"/>
      <c r="P13" s="3"/>
      <c r="Q13" s="3"/>
      <c r="R13" s="3"/>
      <c r="S13" s="3"/>
      <c r="T13" s="3"/>
    </row>
    <row r="14" spans="1:50" ht="13.5" customHeight="1" x14ac:dyDescent="0.2">
      <c r="D14" s="4"/>
      <c r="E14" s="5"/>
      <c r="F14" s="26"/>
      <c r="G14" s="28"/>
      <c r="H14" s="26"/>
      <c r="I14" s="28"/>
      <c r="J14" s="27"/>
      <c r="K14" s="79"/>
      <c r="L14" s="3"/>
      <c r="M14" s="3"/>
      <c r="N14" s="3"/>
      <c r="O14" s="3"/>
      <c r="P14" s="3"/>
      <c r="Q14" s="3"/>
      <c r="R14" s="3"/>
      <c r="S14" s="3"/>
    </row>
    <row r="15" spans="1:50" ht="13.5" customHeight="1" x14ac:dyDescent="0.2">
      <c r="D15" s="26" t="str">
        <f>IF($F$2=Text!$A$1,Text!$A$7,Text!$B$7)</f>
        <v>Name des Unternehmens:</v>
      </c>
      <c r="E15" s="49"/>
      <c r="F15" s="50"/>
      <c r="G15" s="26" t="str">
        <f>IF($F$2=Text!$A$1,Text!$A$10,Text!$B$10)</f>
        <v>Name:</v>
      </c>
      <c r="H15" s="49"/>
      <c r="I15" s="50"/>
      <c r="J15" s="27"/>
      <c r="K15" s="79"/>
      <c r="L15" s="3"/>
      <c r="M15" s="3"/>
      <c r="N15" s="3"/>
      <c r="O15" s="3"/>
      <c r="P15" s="3"/>
      <c r="Q15" s="3"/>
      <c r="R15" s="3"/>
      <c r="S15" s="3"/>
      <c r="T15" s="7"/>
      <c r="U15" s="7"/>
      <c r="V15" s="7"/>
      <c r="W15" s="7"/>
      <c r="X15" s="7"/>
    </row>
    <row r="16" spans="1:50" ht="13.5" customHeight="1" x14ac:dyDescent="0.2">
      <c r="D16" s="26" t="str">
        <f>IF($F$2=Text!$A$1,Text!$A$8,Text!$B$8)</f>
        <v>Vollständige Anschrift:</v>
      </c>
      <c r="E16" s="51"/>
      <c r="F16" s="52"/>
      <c r="G16" s="26" t="str">
        <f>IF($F$2=Text!$A$1,Text!$A$11,Text!$B$11)</f>
        <v>Funktion:</v>
      </c>
      <c r="H16" s="49"/>
      <c r="I16" s="50"/>
      <c r="J16" s="27"/>
      <c r="K16" s="6"/>
      <c r="L16" s="3"/>
      <c r="M16" s="3"/>
      <c r="N16" s="3"/>
      <c r="O16" s="3"/>
      <c r="P16" s="3"/>
      <c r="Q16" s="3"/>
      <c r="R16" s="3"/>
      <c r="S16" s="3"/>
    </row>
    <row r="17" spans="3:50" ht="13.5" customHeight="1" x14ac:dyDescent="0.2">
      <c r="D17" s="27"/>
      <c r="E17" s="53"/>
      <c r="F17" s="54"/>
      <c r="G17" s="26" t="str">
        <f>IF($F$2=Text!$A$1,Text!$A$12,Text!$B$12)</f>
        <v>Telefonnummer:</v>
      </c>
      <c r="H17" s="49"/>
      <c r="I17" s="50"/>
      <c r="J17" s="27"/>
      <c r="L17" s="3"/>
      <c r="M17" s="3"/>
      <c r="N17" s="3"/>
      <c r="O17" s="3"/>
      <c r="P17" s="3"/>
      <c r="Q17" s="3"/>
      <c r="R17" s="3"/>
      <c r="S17" s="3"/>
    </row>
    <row r="18" spans="3:50" ht="13.5" customHeight="1" x14ac:dyDescent="0.2">
      <c r="D18" s="27"/>
      <c r="E18" s="55"/>
      <c r="F18" s="56"/>
      <c r="G18" s="26"/>
      <c r="I18" s="27"/>
      <c r="J18" s="27"/>
      <c r="L18" s="8"/>
      <c r="M18" s="8"/>
      <c r="N18" s="8"/>
      <c r="O18" s="2"/>
      <c r="P18" s="8"/>
      <c r="Q18" s="8"/>
      <c r="R18" s="8"/>
      <c r="S18" s="8"/>
    </row>
    <row r="19" spans="3:50" ht="13.7" customHeight="1" x14ac:dyDescent="0.2">
      <c r="F19" s="26"/>
      <c r="G19" s="26" t="str">
        <f>IF($F$2=Text!$A$1,Text!$A$16,Text!$B$16)</f>
        <v>Datum Antragstellung:</v>
      </c>
      <c r="H19" s="49"/>
      <c r="I19" s="50"/>
      <c r="J19" s="27"/>
      <c r="AP19" s="3"/>
      <c r="AQ19" s="3"/>
      <c r="AR19" s="3"/>
      <c r="AS19" s="3"/>
      <c r="AT19" s="3"/>
    </row>
    <row r="20" spans="3:50" ht="13.7" customHeight="1" x14ac:dyDescent="0.2">
      <c r="D20" s="16"/>
      <c r="E20" s="26"/>
      <c r="F20" s="26"/>
      <c r="G20" s="28"/>
      <c r="J20" s="27"/>
      <c r="AP20" s="3"/>
      <c r="AQ20" s="3"/>
      <c r="AR20" s="3"/>
      <c r="AS20" s="3"/>
      <c r="AT20" s="3"/>
    </row>
    <row r="21" spans="3:50" ht="13.7" customHeight="1" x14ac:dyDescent="0.2">
      <c r="C21" s="16" t="str">
        <f>IF($F$2=Text!$A$1,Text!$A$17,Text!$B17)</f>
        <v>Angaben zum Produkt</v>
      </c>
      <c r="D21" s="16"/>
      <c r="E21" s="26"/>
      <c r="F21" s="26"/>
      <c r="G21" s="1"/>
      <c r="AP21" s="3"/>
      <c r="AQ21" s="3"/>
      <c r="AR21" s="3"/>
      <c r="AS21" s="3"/>
      <c r="AT21" s="3"/>
    </row>
    <row r="22" spans="3:50" ht="13.7" customHeight="1" x14ac:dyDescent="0.2">
      <c r="C22" s="16"/>
      <c r="D22" s="16"/>
      <c r="E22" s="26"/>
      <c r="F22" s="26"/>
      <c r="G22" s="1"/>
      <c r="M22" s="79"/>
      <c r="AE22" s="79"/>
      <c r="AP22" s="3"/>
      <c r="AQ22" s="3"/>
      <c r="AR22" s="3"/>
      <c r="AS22" s="3"/>
      <c r="AT22" s="3"/>
    </row>
    <row r="23" spans="3:50" ht="13.7" customHeight="1" x14ac:dyDescent="0.2">
      <c r="C23" s="115"/>
      <c r="D23" s="116"/>
      <c r="E23" s="116"/>
      <c r="F23" s="116"/>
      <c r="G23" s="117" t="str">
        <f>IF($F$2=Text!$A$1,Text!$A$63,Text!$B$63)</f>
        <v>Ziffer 3.1</v>
      </c>
      <c r="H23" s="115"/>
      <c r="I23" s="115"/>
      <c r="J23" s="115"/>
      <c r="K23" s="115"/>
      <c r="L23" s="115"/>
      <c r="M23" s="115"/>
      <c r="N23" s="115"/>
      <c r="O23" s="118"/>
      <c r="P23" s="115"/>
      <c r="Q23" s="115"/>
      <c r="R23" s="115"/>
      <c r="S23" s="115"/>
      <c r="T23" s="115"/>
      <c r="U23" s="115"/>
      <c r="V23" s="115"/>
      <c r="W23" s="115"/>
      <c r="X23" s="119" t="str">
        <f>IF($F$2=Text!$A$1,Text!$A$64,Text!$B$64)</f>
        <v>Ziffer 3.2</v>
      </c>
      <c r="Y23" s="117" t="str">
        <f>IF($F$2=Text!$A$1,Text!$A$65,Text!$B$65)</f>
        <v>Ziffer 3.3</v>
      </c>
      <c r="Z23" s="115"/>
      <c r="AA23" s="115"/>
      <c r="AB23" s="117" t="str">
        <f>IF($F$2=Text!$A$1,Text!$A$68,Text!$B$68)</f>
        <v>Ziffer 3.7</v>
      </c>
      <c r="AC23" s="118"/>
      <c r="AD23" s="118"/>
      <c r="AE23" s="118"/>
      <c r="AF23" s="117" t="str">
        <f>IF($F$2=Text!$A$1,Text!$A$66,Text!$B$66)</f>
        <v>Ziffer 3.8</v>
      </c>
      <c r="AG23" s="115"/>
      <c r="AH23" s="117" t="str">
        <f>IF($F$2=Text!$A$1,Text!$A$67,Text!$B$67)</f>
        <v>Ziffer 3.9</v>
      </c>
      <c r="AI23" s="115"/>
      <c r="AJ23" s="115"/>
      <c r="AK23" s="117" t="str">
        <f>IF($F$2=Text!$A$1,Text!$A$70,Text!$B$70)</f>
        <v>Ziffer 3.14</v>
      </c>
      <c r="AL23" s="118"/>
      <c r="AM23" s="115"/>
      <c r="AN23" s="117" t="str">
        <f>IF($F$2=Text!$A$1,Text!$A$71,Text!$B$71)</f>
        <v>Ziffer 3.16</v>
      </c>
      <c r="AO23" s="115"/>
      <c r="AP23" s="117" t="str">
        <f>IF($F$2=Text!$A$1,Text!$A$77,Text!$B$77)</f>
        <v>Ziffer 3.17</v>
      </c>
      <c r="AQ23" s="117"/>
      <c r="AR23" s="115"/>
      <c r="AS23" s="115"/>
      <c r="AT23" s="115"/>
      <c r="AU23" s="115"/>
      <c r="AV23" s="115"/>
      <c r="AW23" s="115"/>
      <c r="AX23" s="115"/>
    </row>
    <row r="24" spans="3:50" ht="13.5" customHeight="1" x14ac:dyDescent="0.2">
      <c r="C24" s="120"/>
      <c r="D24" s="120"/>
      <c r="E24" s="120"/>
      <c r="F24" s="120"/>
      <c r="G24" s="121"/>
      <c r="H24" s="120"/>
      <c r="I24" s="120"/>
      <c r="J24" s="120"/>
      <c r="K24" s="120"/>
      <c r="L24" s="120"/>
      <c r="M24" s="120"/>
      <c r="N24" s="120"/>
      <c r="O24" s="121" t="str">
        <f>IF($F$2=Text!$A$1,Text!$A$31,Text!$B$31)</f>
        <v>Anteil Papiersorte</v>
      </c>
      <c r="P24" s="120"/>
      <c r="Q24" s="120"/>
      <c r="R24" s="120"/>
      <c r="S24" s="120"/>
      <c r="T24" s="120"/>
      <c r="U24" s="120"/>
      <c r="V24" s="120" t="str">
        <f>IF($F$2=Text!$A$1,Text!$A$39,Text!$B$39)</f>
        <v>Anteil Sondersorten</v>
      </c>
      <c r="W24" s="120"/>
      <c r="X24" s="122"/>
      <c r="Y24" s="121"/>
      <c r="Z24" s="120"/>
      <c r="AA24" s="120"/>
      <c r="AB24" s="121"/>
      <c r="AC24" s="120"/>
      <c r="AD24" s="120"/>
      <c r="AE24" s="120"/>
      <c r="AF24" s="121"/>
      <c r="AG24" s="120"/>
      <c r="AH24" s="121"/>
      <c r="AI24" s="120"/>
      <c r="AJ24" s="120"/>
      <c r="AK24" s="123" t="str">
        <f>IF($F$2=Text!$A$1,Text!$A$55,Text!$B$55)</f>
        <v>bei Indirekteinleitung</v>
      </c>
      <c r="AL24" s="123"/>
      <c r="AM24" s="120"/>
      <c r="AN24" s="121"/>
      <c r="AO24" s="123"/>
      <c r="AP24" s="120"/>
      <c r="AQ24" s="121" t="str">
        <f>IF($F$2=Text!$A$1,Text!$A$83,Text!$B$83)</f>
        <v>Energieverbrauch</v>
      </c>
      <c r="AR24" s="123"/>
      <c r="AS24" s="123"/>
      <c r="AT24" s="123"/>
      <c r="AU24" s="120"/>
      <c r="AV24" s="120"/>
      <c r="AW24" s="120"/>
      <c r="AX24" s="120"/>
    </row>
    <row r="25" spans="3:50" ht="44.25" customHeight="1" x14ac:dyDescent="0.2">
      <c r="C25" s="120"/>
      <c r="D25" s="120" t="str">
        <f>IF($F$2=Text!$A$1,Text!$A$18,Text!$B$18)</f>
        <v>Produktbezeichnung</v>
      </c>
      <c r="E25" s="120" t="str">
        <f>IF($F$2=Text!$A$1,Text!$A$19,Text!$B$19)</f>
        <v>Papierfabrik</v>
      </c>
      <c r="F25" s="120" t="str">
        <f>IF($F$2=Text!$A$1,Text!$A$21,Text!$B$21)</f>
        <v>PULP-Hersteller</v>
      </c>
      <c r="G25" s="121" t="str">
        <f>IF($F$2=Text!$A$1,Text!$A$23,Text!$B$23)</f>
        <v>Sortenstatistiknummer</v>
      </c>
      <c r="H25" s="120" t="str">
        <f>IF($F$2=Text!$A$1,Text!$A$24,Text!$B$24)</f>
        <v>Format</v>
      </c>
      <c r="I25" s="120" t="str">
        <f>IF($F$2=Text!$A$1,Text!$A$25,Text!$B$25)</f>
        <v>Grammatur</v>
      </c>
      <c r="J25" s="120" t="str">
        <f>IF($F$2=Text!$A$1,Text!$A$27,Text!$B$27)</f>
        <v>Oberflächenbehandlung</v>
      </c>
      <c r="K25" s="120" t="str">
        <f>IF($F$2=Text!$A$1,Text!$A$28,Text!$B$28)</f>
        <v>Weißgrad (max 100%)</v>
      </c>
      <c r="L25" s="120" t="str">
        <f>IF($F$2=Text!$A$1,Text!$A$29,Text!$B$29)</f>
        <v>Opazität</v>
      </c>
      <c r="M25" s="120" t="str">
        <f>IF($F$2=Text!$A$1,Text!$A$34,Text!$B$34)</f>
        <v>Dicke</v>
      </c>
      <c r="N25" s="124" t="str">
        <f>IF($F$2=Text!$A$1,Text!$A$74,Text!$B$74)</f>
        <v>Lebensmittelkontakt?</v>
      </c>
      <c r="O25" s="121" t="str">
        <f>IF($F$2=Text!$A$1,Text!$A$32,Text!$B$32)</f>
        <v>Gruppe 1</v>
      </c>
      <c r="P25" s="120" t="str">
        <f>IF($F$2=Text!$A$1,Text!$A$33,Text!$B$33)</f>
        <v>Gruppe 2</v>
      </c>
      <c r="Q25" s="124" t="str">
        <f>IF($F$2=Text!$A$1,Text!$A$35,Text!$B$35)</f>
        <v>Gruppe 3 (ohne Anhang E)</v>
      </c>
      <c r="R25" s="124" t="str">
        <f>IF($F$2=Text!$A$1,Text!$A$99,Text!$B$99)</f>
        <v>Gruppe 3 (nur Anhang E)</v>
      </c>
      <c r="S25" s="124" t="str">
        <f>IF($F$2=Text!$A$1,Text!$A$100,Text!$B$100)</f>
        <v>Gruppe 3 gesamt</v>
      </c>
      <c r="T25" s="120" t="str">
        <f>IF($F$2=Text!$A$1,Text!$A$36,Text!$B$36)</f>
        <v>Gruppe 4</v>
      </c>
      <c r="U25" s="120" t="str">
        <f>IF($F$2=Text!$A$1,Text!$A$37,Text!$B$37)</f>
        <v>Gruppe 5</v>
      </c>
      <c r="V25" s="120" t="str">
        <f>IF($F$2=Text!$A$1,Text!$A$40,Text!$B$40)</f>
        <v>2.05/ 2.06/ 5.09</v>
      </c>
      <c r="W25" s="120" t="str">
        <f>IF($F$2=Text!$A$1,Text!$A$38,Text!$B$38)</f>
        <v>gesamt</v>
      </c>
      <c r="X25" s="122" t="str">
        <f>IF($F$2=Text!$A$1,Text!$A$41,Text!$B$41)</f>
        <v>DIPN-Gehalt</v>
      </c>
      <c r="Y25" s="121" t="str">
        <f>IF($F$2=Text!$A$1,Text!$A$43,Text!$B$43)</f>
        <v>Bisphenol A</v>
      </c>
      <c r="Z25" s="120" t="str">
        <f>IF($F$2=Text!$A$1,Text!$A$44,Text!$B$44)</f>
        <v>Bisphenol S</v>
      </c>
      <c r="AA25" s="124" t="str">
        <f>IF($F$2=Text!$A$1,Text!$A$45,Text!$B$45)</f>
        <v>N-(p-Toluolsulfonyl)-N'-(3-(p-toluolsulfonyloxy)phenyl)harnstoff</v>
      </c>
      <c r="AB25" s="125" t="str">
        <f>IF($F$2=Text!$A$1,Text!$A$101,Text!$B$101)</f>
        <v>Papier zur Herstellung von Bioabfallbeuteln?</v>
      </c>
      <c r="AC25" s="124" t="str">
        <f>IF($F$2=Text!$A$1,Text!$A$102,Text!$B$102)</f>
        <v>Name des Nassfestmittels</v>
      </c>
      <c r="AD25" s="124" t="str">
        <f>IF($F$2=Text!$A$1,Text!$A$103,Text!$B$103)</f>
        <v>CAS-Nummer</v>
      </c>
      <c r="AE25" s="124" t="str">
        <f>IF($F$2=Text!$A$1,Text!$A$104,Text!$B$104)</f>
        <v>Menge</v>
      </c>
      <c r="AF25" s="121" t="str">
        <f>IF($F$2=Text!$A$1,Text!$A$46,Text!$B$46)</f>
        <v>Bleichchemikalien</v>
      </c>
      <c r="AG25" s="120" t="str">
        <f>IF($F$2=Text!$A$1,Text!$A$47,Text!$B$47)</f>
        <v>Komplexbildner</v>
      </c>
      <c r="AH25" s="121" t="str">
        <f>IF($F$2=Text!$A$1,Text!$A$48,Text!$B$48)</f>
        <v>Biozidwirkstoff</v>
      </c>
      <c r="AI25" s="120" t="str">
        <f>IF($F$2=Text!$A$1,Text!$A$52,Text!$B$52)</f>
        <v>Produktart</v>
      </c>
      <c r="AJ25" s="120" t="str">
        <f>IF($F$2=Text!$A$1,Text!$A$49,Text!$B$49)</f>
        <v>Gehalt</v>
      </c>
      <c r="AK25" s="121" t="str">
        <f>IF($F$2=Text!$A$1,Text!$A$60,Text!$B$60)</f>
        <v>Papierfabrik mit Deinking?</v>
      </c>
      <c r="AL25" s="124" t="str">
        <f>IF($F$2=Text!$A$1,Text!$A$56,Text!$B$56)</f>
        <v>Abwasser-Volumenstrom</v>
      </c>
      <c r="AM25" s="120" t="str">
        <f>IF($F$2=Text!$A$1,Text!$A$58,Text!$B$58)</f>
        <v>AOX</v>
      </c>
      <c r="AN25" s="121" t="str">
        <f>IF($F$2=Text!$A$1,Text!$A$60,Text!$B$60)</f>
        <v>Papierfabrik mit Deinking?</v>
      </c>
      <c r="AO25" s="121" t="str">
        <f>IF($F$2=Text!$A$1,Text!$A$61,Text!$B$61)</f>
        <v>Abfallmenge</v>
      </c>
      <c r="AP25" s="121" t="str">
        <f>IF($F$2=Text!$A$1,Text!$A$60,Text!$B$60)</f>
        <v>Papierfabrik mit Deinking?</v>
      </c>
      <c r="AQ25" s="121" t="str">
        <f>IF($F$2=Text!$A$1,Text!$A$84,Text!$B$84)</f>
        <v>Bezugszeitraum</v>
      </c>
      <c r="AR25" s="120" t="str">
        <f>IF($F$2=Text!$A$1,Text!$A$85,Text!$B$85)</f>
        <v>Prozesswärme</v>
      </c>
      <c r="AS25" s="120" t="str">
        <f>IF($F$2=Text!$A$1,Text!$A$86,Text!$B$86)</f>
        <v>Elektrischer Strom</v>
      </c>
      <c r="AT25" s="124" t="str">
        <f>IF($F$2=Text!$A$1,Text!$A$98,Text!$B$98)</f>
        <v>Summe Prozesswärme + Elektrischer Strom</v>
      </c>
      <c r="AU25" s="120" t="str">
        <f>IF($F$2=Text!$A$1,Text!$A$88,Text!$B$88)</f>
        <v>Energieträger</v>
      </c>
      <c r="AV25" s="120" t="str">
        <f>IF($F$2=Text!$A$1,Text!$A$89,Text!$B$89)</f>
        <v>Herkunft</v>
      </c>
      <c r="AW25" s="120" t="str">
        <f>IF($F$2=Text!$A$1,Text!$A$90,Text!$B$90)</f>
        <v>Anteil</v>
      </c>
      <c r="AX25" s="124" t="str">
        <f>IF($F$2=Text!$A$1,Text!$A$97,Text!$B$97)</f>
        <v>Anteil Ökostrom</v>
      </c>
    </row>
    <row r="26" spans="3:50" ht="13.7" customHeight="1" x14ac:dyDescent="0.2">
      <c r="C26" s="120"/>
      <c r="D26" s="120"/>
      <c r="E26" s="123" t="str">
        <f>IF($F$2=Text!$A$1,Text!$A$20,Text!$B$20)</f>
        <v>(inkl. Adresse)</v>
      </c>
      <c r="F26" s="123" t="str">
        <f>IF($F$2=Text!$A$1,Text!$A$22,Text!$B$22)</f>
        <v>(Name/Standort)</v>
      </c>
      <c r="G26" s="126"/>
      <c r="H26" s="123" t="str">
        <f>IF($F$2=Text!$A$1,Text!$A$75,Text!$B$75)</f>
        <v>bitte auswählen</v>
      </c>
      <c r="I26" s="123" t="str">
        <f>IF($F$2=Text!$A$1,Text!$A$26,Text!$B$26)</f>
        <v>in g/m2</v>
      </c>
      <c r="J26" s="123" t="str">
        <f>IF($F$2=Text!$A$1,Text!$A$75,Text!$B$75)</f>
        <v>bitte auswählen</v>
      </c>
      <c r="K26" s="120" t="str">
        <f>IF($F$2=Text!$A$1,Text!$A$73,Text!$B$73)</f>
        <v>bzw. Weißgrad nach CIE (max. 135)</v>
      </c>
      <c r="L26" s="123" t="str">
        <f>IF($F$2=Text!$A$1,Text!$A$30,Text!$B$30)</f>
        <v>in %</v>
      </c>
      <c r="M26" s="123"/>
      <c r="N26" s="123" t="str">
        <f>IF($F$2=Text!$A$1,Text!$A$75,Text!$B$75)</f>
        <v>bitte auswählen</v>
      </c>
      <c r="O26" s="127" t="str">
        <f>IF($F$2=Text!$A$1,Text!$A$30,Text!$B$30)</f>
        <v>in %</v>
      </c>
      <c r="P26" s="123" t="str">
        <f>IF($F$2=Text!$A$1,Text!$A$30,Text!$B$30)</f>
        <v>in %</v>
      </c>
      <c r="Q26" s="123" t="str">
        <f>IF($F$2=Text!$A$1,Text!$A$30,Text!$B$30)</f>
        <v>in %</v>
      </c>
      <c r="R26" s="123" t="str">
        <f>IF($F$2=Text!$A$1,Text!$A$30,Text!$B$30)</f>
        <v>in %</v>
      </c>
      <c r="S26" s="123"/>
      <c r="T26" s="123" t="str">
        <f>IF($F$2=Text!$A$1,Text!$A$30,Text!$B$30)</f>
        <v>in %</v>
      </c>
      <c r="U26" s="123" t="str">
        <f>IF($F$2=Text!$A$1,Text!$A$30,Text!$B$30)</f>
        <v>in %</v>
      </c>
      <c r="V26" s="123" t="str">
        <f>IF($F$2=Text!$A$1,Text!$A$30,Text!$B$30)</f>
        <v>in %</v>
      </c>
      <c r="W26" s="123" t="str">
        <f>IF($F$2=Text!$A$1,Text!$A$30,Text!$B$30)</f>
        <v>in %</v>
      </c>
      <c r="X26" s="128" t="str">
        <f>IF($F$2=Text!$A$1,Text!$A$42,Text!$B$42)</f>
        <v>in mg/kg</v>
      </c>
      <c r="Y26" s="127" t="str">
        <f>IF($F$2=Text!$A$1,Text!$A$42,Text!$B$42)</f>
        <v>in mg/kg</v>
      </c>
      <c r="Z26" s="123" t="str">
        <f>IF($F$2=Text!$A$1,Text!$A$42,Text!$B$42)</f>
        <v>in mg/kg</v>
      </c>
      <c r="AA26" s="123" t="str">
        <f>IF($F$2=Text!$A$1,Text!$A$42,Text!$B$42)</f>
        <v>in mg/kg</v>
      </c>
      <c r="AB26" s="126"/>
      <c r="AC26" s="123"/>
      <c r="AD26" s="123"/>
      <c r="AE26" s="123" t="str">
        <f>IF($F$2=Text!$A$1,Text!$A$30,Text!$B$30)</f>
        <v>in %</v>
      </c>
      <c r="AF26" s="129"/>
      <c r="AG26" s="120"/>
      <c r="AH26" s="129"/>
      <c r="AI26" s="120"/>
      <c r="AJ26" s="123" t="str">
        <f>IF($F$2=Text!$A$1,Text!$A$50,Text!$B$50)</f>
        <v>in % bezogen auf trockenen Faserstoff</v>
      </c>
      <c r="AK26" s="127" t="str">
        <f>IF($F$2=Text!$A$1,Text!$A$75,Text!$B$75)</f>
        <v>bitte auswählen</v>
      </c>
      <c r="AL26" s="130" t="str">
        <f>IF($F$2=Text!$A$1,Text!$A$57,Text!$B$57)</f>
        <v>in m3/Adt</v>
      </c>
      <c r="AM26" s="123" t="str">
        <f>IF($F$2=Text!$A$1,Text!$A$59,Text!$B$59)</f>
        <v>in kg/Adt</v>
      </c>
      <c r="AN26" s="127" t="str">
        <f>IF($F$2=Text!$A$1,Text!$A$75,Text!$B$75)</f>
        <v>bitte auswählen</v>
      </c>
      <c r="AO26" s="127" t="str">
        <f>IF($F$2=Text!$A$1,Text!$A$62,Text!$B$62)</f>
        <v>in kg/t Produkt</v>
      </c>
      <c r="AP26" s="127" t="str">
        <f>IF($F$2=Text!$A$1,Text!$A$75,Text!$B$75)</f>
        <v>bitte auswählen</v>
      </c>
      <c r="AQ26" s="126"/>
      <c r="AR26" s="131" t="str">
        <f>IF($F$2=Text!$A$1,Text!$A$87,Text!$B$87)</f>
        <v>in kWh/t</v>
      </c>
      <c r="AS26" s="131" t="str">
        <f>IF($F$2=Text!$A$1,Text!$A$87,Text!$B$87)</f>
        <v>in kWh/t</v>
      </c>
      <c r="AT26" s="131" t="str">
        <f>IF($F$2=Text!$A$1,Text!$A$87,Text!$B$87)</f>
        <v>in kWh/t</v>
      </c>
      <c r="AU26" s="131"/>
      <c r="AV26" s="131" t="str">
        <f>IF($F$2=Text!$A$1,Text!$A$75,Text!$B$75)</f>
        <v>bitte auswählen</v>
      </c>
      <c r="AW26" s="131" t="str">
        <f>IF($F$2=Text!$A$1,Text!$A$30,Text!$B$30)</f>
        <v>in %</v>
      </c>
      <c r="AX26" s="131" t="str">
        <f>IF($F$2=Text!$A$1,Text!$A$30,Text!$B$30)</f>
        <v>in %</v>
      </c>
    </row>
    <row r="27" spans="3:50" ht="13.7" customHeight="1" x14ac:dyDescent="0.2">
      <c r="C27" s="57"/>
      <c r="D27" s="98"/>
      <c r="E27" s="98"/>
      <c r="F27" s="98"/>
      <c r="G27" s="98"/>
      <c r="H27" s="98"/>
      <c r="I27" s="98"/>
      <c r="J27" s="98"/>
      <c r="K27" s="98"/>
      <c r="L27" s="98"/>
      <c r="M27" s="98"/>
      <c r="N27" s="98"/>
      <c r="O27" s="99"/>
      <c r="P27" s="99"/>
      <c r="Q27" s="99"/>
      <c r="R27" s="99"/>
      <c r="S27" s="132">
        <f>SUM(Q27:R31)</f>
        <v>0</v>
      </c>
      <c r="T27" s="99"/>
      <c r="U27" s="99"/>
      <c r="V27" s="99"/>
      <c r="W27" s="106">
        <f>SUM(U27,T27,S27,P27,O27)</f>
        <v>0</v>
      </c>
      <c r="X27" s="98"/>
      <c r="Y27" s="98"/>
      <c r="Z27" s="98"/>
      <c r="AA27" s="98"/>
      <c r="AB27" s="98"/>
      <c r="AC27" s="98"/>
      <c r="AD27" s="98"/>
      <c r="AE27" s="98"/>
      <c r="AF27" s="98"/>
      <c r="AG27" s="98"/>
      <c r="AH27" s="67"/>
      <c r="AI27" s="67"/>
      <c r="AJ27" s="67"/>
      <c r="AK27" s="98"/>
      <c r="AL27" s="102"/>
      <c r="AM27" s="98"/>
      <c r="AN27" s="98"/>
      <c r="AO27" s="98"/>
      <c r="AP27" s="98"/>
      <c r="AQ27" s="98"/>
      <c r="AR27" s="98"/>
      <c r="AS27" s="98"/>
      <c r="AT27" s="137">
        <f>SUM(AR27:AS31)</f>
        <v>0</v>
      </c>
      <c r="AU27" s="77"/>
      <c r="AV27" s="77"/>
      <c r="AW27" s="77"/>
      <c r="AX27" s="78"/>
    </row>
    <row r="28" spans="3:50" ht="12.75" x14ac:dyDescent="0.2">
      <c r="C28" s="58"/>
      <c r="D28" s="102"/>
      <c r="E28" s="102"/>
      <c r="F28" s="102"/>
      <c r="G28" s="113"/>
      <c r="H28" s="109"/>
      <c r="I28" s="109"/>
      <c r="J28" s="109"/>
      <c r="K28" s="109"/>
      <c r="L28" s="109"/>
      <c r="M28" s="102"/>
      <c r="N28" s="109"/>
      <c r="O28" s="104"/>
      <c r="P28" s="104"/>
      <c r="Q28" s="104"/>
      <c r="R28" s="100"/>
      <c r="S28" s="133"/>
      <c r="T28" s="104"/>
      <c r="U28" s="100"/>
      <c r="V28" s="104"/>
      <c r="W28" s="111"/>
      <c r="X28" s="109"/>
      <c r="Y28" s="109"/>
      <c r="Z28" s="109"/>
      <c r="AA28" s="109"/>
      <c r="AB28" s="135"/>
      <c r="AC28" s="135"/>
      <c r="AD28" s="135"/>
      <c r="AE28" s="135"/>
      <c r="AF28" s="109"/>
      <c r="AG28" s="109"/>
      <c r="AH28" s="66"/>
      <c r="AI28" s="66"/>
      <c r="AJ28" s="66"/>
      <c r="AK28" s="135"/>
      <c r="AL28" s="109"/>
      <c r="AM28" s="109"/>
      <c r="AN28" s="109"/>
      <c r="AO28" s="109"/>
      <c r="AP28" s="102"/>
      <c r="AQ28" s="109"/>
      <c r="AR28" s="109"/>
      <c r="AS28" s="109"/>
      <c r="AT28" s="138"/>
      <c r="AU28" s="49"/>
      <c r="AV28" s="69"/>
      <c r="AW28" s="49"/>
      <c r="AX28" s="70"/>
    </row>
    <row r="29" spans="3:50" ht="20.25" customHeight="1" x14ac:dyDescent="0.2">
      <c r="C29" s="58">
        <v>1</v>
      </c>
      <c r="D29" s="102"/>
      <c r="E29" s="102"/>
      <c r="F29" s="102"/>
      <c r="G29" s="66"/>
      <c r="H29" s="109"/>
      <c r="I29" s="109"/>
      <c r="J29" s="109"/>
      <c r="K29" s="109"/>
      <c r="L29" s="109"/>
      <c r="M29" s="102"/>
      <c r="N29" s="109"/>
      <c r="O29" s="104"/>
      <c r="P29" s="104"/>
      <c r="Q29" s="104"/>
      <c r="R29" s="100"/>
      <c r="S29" s="133"/>
      <c r="T29" s="104"/>
      <c r="U29" s="100"/>
      <c r="V29" s="104"/>
      <c r="W29" s="111"/>
      <c r="X29" s="109"/>
      <c r="Y29" s="109"/>
      <c r="Z29" s="109"/>
      <c r="AA29" s="109"/>
      <c r="AB29" s="135"/>
      <c r="AC29" s="135"/>
      <c r="AD29" s="135"/>
      <c r="AE29" s="135"/>
      <c r="AF29" s="109"/>
      <c r="AG29" s="109"/>
      <c r="AH29" s="66"/>
      <c r="AI29" s="66"/>
      <c r="AJ29" s="66"/>
      <c r="AK29" s="135"/>
      <c r="AL29" s="109"/>
      <c r="AM29" s="109"/>
      <c r="AN29" s="109"/>
      <c r="AO29" s="109"/>
      <c r="AP29" s="102"/>
      <c r="AQ29" s="109"/>
      <c r="AR29" s="109"/>
      <c r="AS29" s="109"/>
      <c r="AT29" s="138"/>
      <c r="AU29" s="49"/>
      <c r="AV29" s="69"/>
      <c r="AW29" s="49"/>
      <c r="AX29" s="70"/>
    </row>
    <row r="30" spans="3:50" ht="13.7" customHeight="1" x14ac:dyDescent="0.2">
      <c r="C30" s="58"/>
      <c r="D30" s="102"/>
      <c r="E30" s="102"/>
      <c r="F30" s="102"/>
      <c r="G30" s="114"/>
      <c r="H30" s="109"/>
      <c r="I30" s="109"/>
      <c r="J30" s="109"/>
      <c r="K30" s="109"/>
      <c r="L30" s="109"/>
      <c r="M30" s="102"/>
      <c r="N30" s="109"/>
      <c r="O30" s="104"/>
      <c r="P30" s="104"/>
      <c r="Q30" s="104"/>
      <c r="R30" s="100"/>
      <c r="S30" s="133"/>
      <c r="T30" s="104"/>
      <c r="U30" s="100"/>
      <c r="V30" s="104"/>
      <c r="W30" s="111"/>
      <c r="X30" s="109"/>
      <c r="Y30" s="109"/>
      <c r="Z30" s="109"/>
      <c r="AA30" s="109"/>
      <c r="AB30" s="135"/>
      <c r="AC30" s="135"/>
      <c r="AD30" s="135"/>
      <c r="AE30" s="135"/>
      <c r="AF30" s="109"/>
      <c r="AG30" s="109"/>
      <c r="AH30" s="66"/>
      <c r="AI30" s="66"/>
      <c r="AJ30" s="66"/>
      <c r="AK30" s="135"/>
      <c r="AL30" s="109"/>
      <c r="AM30" s="109"/>
      <c r="AN30" s="109"/>
      <c r="AO30" s="109"/>
      <c r="AP30" s="102"/>
      <c r="AQ30" s="109"/>
      <c r="AR30" s="109"/>
      <c r="AS30" s="109"/>
      <c r="AT30" s="138"/>
      <c r="AU30" s="49"/>
      <c r="AV30" s="69"/>
      <c r="AW30" s="49"/>
      <c r="AX30" s="70"/>
    </row>
    <row r="31" spans="3:50" ht="13.7" customHeight="1" x14ac:dyDescent="0.2">
      <c r="C31" s="59"/>
      <c r="D31" s="103"/>
      <c r="E31" s="103"/>
      <c r="F31" s="103"/>
      <c r="G31" s="103"/>
      <c r="H31" s="110"/>
      <c r="I31" s="110"/>
      <c r="J31" s="110"/>
      <c r="K31" s="110"/>
      <c r="L31" s="110"/>
      <c r="M31" s="103"/>
      <c r="N31" s="110"/>
      <c r="O31" s="105"/>
      <c r="P31" s="105"/>
      <c r="Q31" s="105"/>
      <c r="R31" s="101"/>
      <c r="S31" s="134"/>
      <c r="T31" s="105"/>
      <c r="U31" s="101"/>
      <c r="V31" s="105"/>
      <c r="W31" s="112"/>
      <c r="X31" s="110"/>
      <c r="Y31" s="110"/>
      <c r="Z31" s="110"/>
      <c r="AA31" s="110"/>
      <c r="AB31" s="136"/>
      <c r="AC31" s="136"/>
      <c r="AD31" s="136"/>
      <c r="AE31" s="136"/>
      <c r="AF31" s="110"/>
      <c r="AG31" s="110"/>
      <c r="AH31" s="68"/>
      <c r="AI31" s="68"/>
      <c r="AJ31" s="68"/>
      <c r="AK31" s="136"/>
      <c r="AL31" s="110"/>
      <c r="AM31" s="110"/>
      <c r="AN31" s="110"/>
      <c r="AO31" s="110"/>
      <c r="AP31" s="103"/>
      <c r="AQ31" s="110"/>
      <c r="AR31" s="110"/>
      <c r="AS31" s="110"/>
      <c r="AT31" s="139"/>
      <c r="AU31" s="71"/>
      <c r="AV31" s="69"/>
      <c r="AW31" s="71"/>
      <c r="AX31" s="72"/>
    </row>
    <row r="32" spans="3:50" ht="13.7" customHeight="1" x14ac:dyDescent="0.2">
      <c r="C32" s="57"/>
      <c r="D32" s="98"/>
      <c r="E32" s="98"/>
      <c r="F32" s="98"/>
      <c r="G32" s="98"/>
      <c r="H32" s="98"/>
      <c r="I32" s="98"/>
      <c r="J32" s="98"/>
      <c r="K32" s="98"/>
      <c r="L32" s="98"/>
      <c r="M32" s="98"/>
      <c r="N32" s="98"/>
      <c r="O32" s="99"/>
      <c r="P32" s="99"/>
      <c r="Q32" s="99"/>
      <c r="R32" s="99"/>
      <c r="S32" s="132">
        <f t="shared" ref="S32" si="0">SUM(Q32:R36)</f>
        <v>0</v>
      </c>
      <c r="T32" s="99"/>
      <c r="U32" s="99"/>
      <c r="V32" s="99"/>
      <c r="W32" s="106">
        <f t="shared" ref="W32" si="1">SUM(U32,T32,S32,P32,O32)</f>
        <v>0</v>
      </c>
      <c r="X32" s="98"/>
      <c r="Y32" s="98"/>
      <c r="Z32" s="98"/>
      <c r="AA32" s="98"/>
      <c r="AB32" s="98"/>
      <c r="AC32" s="98"/>
      <c r="AD32" s="98"/>
      <c r="AE32" s="98"/>
      <c r="AF32" s="98"/>
      <c r="AG32" s="98"/>
      <c r="AH32" s="67"/>
      <c r="AI32" s="67"/>
      <c r="AJ32" s="67"/>
      <c r="AK32" s="98"/>
      <c r="AL32" s="98"/>
      <c r="AM32" s="98"/>
      <c r="AN32" s="98"/>
      <c r="AO32" s="98"/>
      <c r="AP32" s="98"/>
      <c r="AQ32" s="98"/>
      <c r="AR32" s="98"/>
      <c r="AS32" s="98"/>
      <c r="AT32" s="137">
        <f t="shared" ref="AT32" si="2">SUM(AR32:AS36)</f>
        <v>0</v>
      </c>
      <c r="AU32" s="77"/>
      <c r="AV32" s="77"/>
      <c r="AW32" s="77"/>
      <c r="AX32" s="78"/>
    </row>
    <row r="33" spans="2:50" ht="13.7" customHeight="1" x14ac:dyDescent="0.2">
      <c r="C33" s="58"/>
      <c r="D33" s="102"/>
      <c r="E33" s="102"/>
      <c r="F33" s="102"/>
      <c r="G33" s="113"/>
      <c r="H33" s="109"/>
      <c r="I33" s="109"/>
      <c r="J33" s="109"/>
      <c r="K33" s="109"/>
      <c r="L33" s="109"/>
      <c r="M33" s="102"/>
      <c r="N33" s="109"/>
      <c r="O33" s="104"/>
      <c r="P33" s="104"/>
      <c r="Q33" s="104"/>
      <c r="R33" s="100"/>
      <c r="S33" s="133"/>
      <c r="T33" s="104"/>
      <c r="U33" s="100"/>
      <c r="V33" s="104"/>
      <c r="W33" s="107"/>
      <c r="X33" s="109"/>
      <c r="Y33" s="109"/>
      <c r="Z33" s="109"/>
      <c r="AA33" s="109"/>
      <c r="AB33" s="135"/>
      <c r="AC33" s="135"/>
      <c r="AD33" s="135"/>
      <c r="AE33" s="135"/>
      <c r="AF33" s="109"/>
      <c r="AG33" s="109"/>
      <c r="AH33" s="66"/>
      <c r="AI33" s="66"/>
      <c r="AJ33" s="66"/>
      <c r="AK33" s="135"/>
      <c r="AL33" s="109"/>
      <c r="AM33" s="109"/>
      <c r="AN33" s="109"/>
      <c r="AO33" s="109"/>
      <c r="AP33" s="102"/>
      <c r="AQ33" s="109"/>
      <c r="AR33" s="109"/>
      <c r="AS33" s="109"/>
      <c r="AT33" s="138"/>
      <c r="AU33" s="49"/>
      <c r="AV33" s="69"/>
      <c r="AW33" s="49"/>
      <c r="AX33" s="70"/>
    </row>
    <row r="34" spans="2:50" ht="13.7" customHeight="1" x14ac:dyDescent="0.2">
      <c r="B34" s="3"/>
      <c r="C34" s="58">
        <v>2</v>
      </c>
      <c r="D34" s="102"/>
      <c r="E34" s="102"/>
      <c r="F34" s="102"/>
      <c r="G34" s="66"/>
      <c r="H34" s="109"/>
      <c r="I34" s="109"/>
      <c r="J34" s="109"/>
      <c r="K34" s="109"/>
      <c r="L34" s="109"/>
      <c r="M34" s="102"/>
      <c r="N34" s="109"/>
      <c r="O34" s="104"/>
      <c r="P34" s="104"/>
      <c r="Q34" s="104"/>
      <c r="R34" s="100"/>
      <c r="S34" s="133"/>
      <c r="T34" s="104"/>
      <c r="U34" s="100"/>
      <c r="V34" s="104"/>
      <c r="W34" s="107"/>
      <c r="X34" s="109"/>
      <c r="Y34" s="109"/>
      <c r="Z34" s="109"/>
      <c r="AA34" s="109"/>
      <c r="AB34" s="135"/>
      <c r="AC34" s="135"/>
      <c r="AD34" s="135"/>
      <c r="AE34" s="135"/>
      <c r="AF34" s="109"/>
      <c r="AG34" s="109"/>
      <c r="AH34" s="66"/>
      <c r="AI34" s="66"/>
      <c r="AJ34" s="66"/>
      <c r="AK34" s="135"/>
      <c r="AL34" s="109"/>
      <c r="AM34" s="109"/>
      <c r="AN34" s="109"/>
      <c r="AO34" s="109"/>
      <c r="AP34" s="102"/>
      <c r="AQ34" s="109"/>
      <c r="AR34" s="109"/>
      <c r="AS34" s="109"/>
      <c r="AT34" s="138"/>
      <c r="AU34" s="49"/>
      <c r="AV34" s="69"/>
      <c r="AW34" s="49"/>
      <c r="AX34" s="70"/>
    </row>
    <row r="35" spans="2:50" ht="13.7" customHeight="1" x14ac:dyDescent="0.2">
      <c r="B35" s="30"/>
      <c r="C35" s="58"/>
      <c r="D35" s="102"/>
      <c r="E35" s="102"/>
      <c r="F35" s="102"/>
      <c r="G35" s="114"/>
      <c r="H35" s="109"/>
      <c r="I35" s="109"/>
      <c r="J35" s="109"/>
      <c r="K35" s="109"/>
      <c r="L35" s="109"/>
      <c r="M35" s="102"/>
      <c r="N35" s="109"/>
      <c r="O35" s="104"/>
      <c r="P35" s="104"/>
      <c r="Q35" s="104"/>
      <c r="R35" s="100"/>
      <c r="S35" s="133"/>
      <c r="T35" s="104"/>
      <c r="U35" s="100"/>
      <c r="V35" s="104"/>
      <c r="W35" s="107"/>
      <c r="X35" s="109"/>
      <c r="Y35" s="109"/>
      <c r="Z35" s="109"/>
      <c r="AA35" s="109"/>
      <c r="AB35" s="135"/>
      <c r="AC35" s="135"/>
      <c r="AD35" s="135"/>
      <c r="AE35" s="135"/>
      <c r="AF35" s="109"/>
      <c r="AG35" s="109"/>
      <c r="AH35" s="66"/>
      <c r="AI35" s="66"/>
      <c r="AJ35" s="66"/>
      <c r="AK35" s="135"/>
      <c r="AL35" s="109"/>
      <c r="AM35" s="109"/>
      <c r="AN35" s="109"/>
      <c r="AO35" s="109"/>
      <c r="AP35" s="102"/>
      <c r="AQ35" s="109"/>
      <c r="AR35" s="109"/>
      <c r="AS35" s="109"/>
      <c r="AT35" s="138"/>
      <c r="AU35" s="49"/>
      <c r="AV35" s="69"/>
      <c r="AW35" s="49"/>
      <c r="AX35" s="70"/>
    </row>
    <row r="36" spans="2:50" ht="13.7" customHeight="1" x14ac:dyDescent="0.2">
      <c r="B36" s="30"/>
      <c r="C36" s="59"/>
      <c r="D36" s="103"/>
      <c r="E36" s="103"/>
      <c r="F36" s="103"/>
      <c r="G36" s="103"/>
      <c r="H36" s="110"/>
      <c r="I36" s="110"/>
      <c r="J36" s="110"/>
      <c r="K36" s="110"/>
      <c r="L36" s="110"/>
      <c r="M36" s="103"/>
      <c r="N36" s="110"/>
      <c r="O36" s="105"/>
      <c r="P36" s="105"/>
      <c r="Q36" s="105"/>
      <c r="R36" s="101"/>
      <c r="S36" s="134"/>
      <c r="T36" s="105"/>
      <c r="U36" s="101"/>
      <c r="V36" s="105"/>
      <c r="W36" s="108"/>
      <c r="X36" s="110"/>
      <c r="Y36" s="110"/>
      <c r="Z36" s="110"/>
      <c r="AA36" s="110"/>
      <c r="AB36" s="136"/>
      <c r="AC36" s="136"/>
      <c r="AD36" s="136"/>
      <c r="AE36" s="136"/>
      <c r="AF36" s="110"/>
      <c r="AG36" s="110"/>
      <c r="AH36" s="68"/>
      <c r="AI36" s="68"/>
      <c r="AJ36" s="68"/>
      <c r="AK36" s="136"/>
      <c r="AL36" s="110"/>
      <c r="AM36" s="110"/>
      <c r="AN36" s="110"/>
      <c r="AO36" s="110"/>
      <c r="AP36" s="103"/>
      <c r="AQ36" s="110"/>
      <c r="AR36" s="110"/>
      <c r="AS36" s="110"/>
      <c r="AT36" s="139"/>
      <c r="AU36" s="71"/>
      <c r="AV36" s="69"/>
      <c r="AW36" s="71"/>
      <c r="AX36" s="72"/>
    </row>
    <row r="37" spans="2:50" ht="13.7" customHeight="1" x14ac:dyDescent="0.2">
      <c r="B37" s="3"/>
      <c r="C37" s="57"/>
      <c r="D37" s="98"/>
      <c r="E37" s="98"/>
      <c r="F37" s="98"/>
      <c r="G37" s="98"/>
      <c r="H37" s="98"/>
      <c r="I37" s="98"/>
      <c r="J37" s="98"/>
      <c r="K37" s="98"/>
      <c r="L37" s="98"/>
      <c r="M37" s="98"/>
      <c r="N37" s="98"/>
      <c r="O37" s="99"/>
      <c r="P37" s="99"/>
      <c r="Q37" s="99"/>
      <c r="R37" s="99"/>
      <c r="S37" s="132">
        <f t="shared" ref="S37" si="3">SUM(Q37:R41)</f>
        <v>0</v>
      </c>
      <c r="T37" s="99"/>
      <c r="U37" s="99"/>
      <c r="V37" s="99"/>
      <c r="W37" s="106">
        <f t="shared" ref="W37" si="4">SUM(U37,T37,S37,P37,O37)</f>
        <v>0</v>
      </c>
      <c r="X37" s="98"/>
      <c r="Y37" s="98"/>
      <c r="Z37" s="98"/>
      <c r="AA37" s="98"/>
      <c r="AB37" s="98"/>
      <c r="AC37" s="98"/>
      <c r="AD37" s="98"/>
      <c r="AE37" s="98"/>
      <c r="AF37" s="98"/>
      <c r="AG37" s="98"/>
      <c r="AH37" s="67"/>
      <c r="AI37" s="67"/>
      <c r="AJ37" s="67"/>
      <c r="AK37" s="98"/>
      <c r="AL37" s="98"/>
      <c r="AM37" s="98"/>
      <c r="AN37" s="98"/>
      <c r="AO37" s="98"/>
      <c r="AP37" s="98"/>
      <c r="AQ37" s="98"/>
      <c r="AR37" s="98"/>
      <c r="AS37" s="98"/>
      <c r="AT37" s="137">
        <f t="shared" ref="AT37" si="5">SUM(AR37:AS41)</f>
        <v>0</v>
      </c>
      <c r="AU37" s="77"/>
      <c r="AV37" s="77"/>
      <c r="AW37" s="77"/>
      <c r="AX37" s="78"/>
    </row>
    <row r="38" spans="2:50" ht="13.7" customHeight="1" x14ac:dyDescent="0.2">
      <c r="C38" s="58"/>
      <c r="D38" s="102"/>
      <c r="E38" s="102"/>
      <c r="F38" s="102"/>
      <c r="G38" s="113"/>
      <c r="H38" s="109"/>
      <c r="I38" s="109"/>
      <c r="J38" s="109"/>
      <c r="K38" s="109"/>
      <c r="L38" s="109"/>
      <c r="M38" s="102"/>
      <c r="N38" s="109"/>
      <c r="O38" s="104"/>
      <c r="P38" s="104"/>
      <c r="Q38" s="104"/>
      <c r="R38" s="100"/>
      <c r="S38" s="133"/>
      <c r="T38" s="104"/>
      <c r="U38" s="100"/>
      <c r="V38" s="104"/>
      <c r="W38" s="107"/>
      <c r="X38" s="109"/>
      <c r="Y38" s="109"/>
      <c r="Z38" s="109"/>
      <c r="AA38" s="109"/>
      <c r="AB38" s="135"/>
      <c r="AC38" s="135"/>
      <c r="AD38" s="135"/>
      <c r="AE38" s="135"/>
      <c r="AF38" s="109"/>
      <c r="AG38" s="109"/>
      <c r="AH38" s="66"/>
      <c r="AI38" s="66"/>
      <c r="AJ38" s="66"/>
      <c r="AK38" s="135"/>
      <c r="AL38" s="109"/>
      <c r="AM38" s="109"/>
      <c r="AN38" s="109"/>
      <c r="AO38" s="109"/>
      <c r="AP38" s="102"/>
      <c r="AQ38" s="109"/>
      <c r="AR38" s="109"/>
      <c r="AS38" s="109"/>
      <c r="AT38" s="138"/>
      <c r="AU38" s="49"/>
      <c r="AV38" s="69"/>
      <c r="AW38" s="49"/>
      <c r="AX38" s="70"/>
    </row>
    <row r="39" spans="2:50" ht="13.7" customHeight="1" x14ac:dyDescent="0.2">
      <c r="C39" s="58">
        <v>3</v>
      </c>
      <c r="D39" s="102"/>
      <c r="E39" s="102"/>
      <c r="F39" s="102"/>
      <c r="G39" s="66"/>
      <c r="H39" s="109"/>
      <c r="I39" s="109"/>
      <c r="J39" s="109"/>
      <c r="K39" s="109"/>
      <c r="L39" s="109"/>
      <c r="M39" s="102"/>
      <c r="N39" s="109"/>
      <c r="O39" s="104"/>
      <c r="P39" s="104"/>
      <c r="Q39" s="104"/>
      <c r="R39" s="100"/>
      <c r="S39" s="133"/>
      <c r="T39" s="104"/>
      <c r="U39" s="100"/>
      <c r="V39" s="104"/>
      <c r="W39" s="107"/>
      <c r="X39" s="109"/>
      <c r="Y39" s="109"/>
      <c r="Z39" s="109"/>
      <c r="AA39" s="109"/>
      <c r="AB39" s="135"/>
      <c r="AC39" s="135"/>
      <c r="AD39" s="135"/>
      <c r="AE39" s="135"/>
      <c r="AF39" s="109"/>
      <c r="AG39" s="109"/>
      <c r="AH39" s="66"/>
      <c r="AI39" s="66"/>
      <c r="AJ39" s="66"/>
      <c r="AK39" s="135"/>
      <c r="AL39" s="109"/>
      <c r="AM39" s="109"/>
      <c r="AN39" s="109"/>
      <c r="AO39" s="109"/>
      <c r="AP39" s="102"/>
      <c r="AQ39" s="109"/>
      <c r="AR39" s="109"/>
      <c r="AS39" s="109"/>
      <c r="AT39" s="138"/>
      <c r="AU39" s="49"/>
      <c r="AV39" s="69"/>
      <c r="AW39" s="49"/>
      <c r="AX39" s="70"/>
    </row>
    <row r="40" spans="2:50" ht="13.7" customHeight="1" x14ac:dyDescent="0.2">
      <c r="C40" s="58"/>
      <c r="D40" s="102"/>
      <c r="E40" s="102"/>
      <c r="F40" s="102"/>
      <c r="G40" s="114"/>
      <c r="H40" s="109"/>
      <c r="I40" s="109"/>
      <c r="J40" s="109"/>
      <c r="K40" s="109"/>
      <c r="L40" s="109"/>
      <c r="M40" s="102"/>
      <c r="N40" s="109"/>
      <c r="O40" s="104"/>
      <c r="P40" s="104"/>
      <c r="Q40" s="104"/>
      <c r="R40" s="100"/>
      <c r="S40" s="133"/>
      <c r="T40" s="104"/>
      <c r="U40" s="100"/>
      <c r="V40" s="104"/>
      <c r="W40" s="107"/>
      <c r="X40" s="109"/>
      <c r="Y40" s="109"/>
      <c r="Z40" s="109"/>
      <c r="AA40" s="109"/>
      <c r="AB40" s="135"/>
      <c r="AC40" s="135"/>
      <c r="AD40" s="135"/>
      <c r="AE40" s="135"/>
      <c r="AF40" s="109"/>
      <c r="AG40" s="109"/>
      <c r="AH40" s="66"/>
      <c r="AI40" s="66"/>
      <c r="AJ40" s="66"/>
      <c r="AK40" s="135"/>
      <c r="AL40" s="109"/>
      <c r="AM40" s="109"/>
      <c r="AN40" s="109"/>
      <c r="AO40" s="109"/>
      <c r="AP40" s="102"/>
      <c r="AQ40" s="109"/>
      <c r="AR40" s="109"/>
      <c r="AS40" s="109"/>
      <c r="AT40" s="138"/>
      <c r="AU40" s="49"/>
      <c r="AV40" s="69"/>
      <c r="AW40" s="49"/>
      <c r="AX40" s="70"/>
    </row>
    <row r="41" spans="2:50" ht="13.7" customHeight="1" x14ac:dyDescent="0.2">
      <c r="B41" s="3"/>
      <c r="C41" s="59"/>
      <c r="D41" s="103"/>
      <c r="E41" s="103"/>
      <c r="F41" s="103"/>
      <c r="G41" s="103"/>
      <c r="H41" s="110"/>
      <c r="I41" s="110"/>
      <c r="J41" s="110"/>
      <c r="K41" s="110"/>
      <c r="L41" s="110"/>
      <c r="M41" s="103"/>
      <c r="N41" s="110"/>
      <c r="O41" s="105"/>
      <c r="P41" s="105"/>
      <c r="Q41" s="105"/>
      <c r="R41" s="101"/>
      <c r="S41" s="134"/>
      <c r="T41" s="105"/>
      <c r="U41" s="101"/>
      <c r="V41" s="105"/>
      <c r="W41" s="108"/>
      <c r="X41" s="110"/>
      <c r="Y41" s="110"/>
      <c r="Z41" s="110"/>
      <c r="AA41" s="110"/>
      <c r="AB41" s="136"/>
      <c r="AC41" s="136"/>
      <c r="AD41" s="136"/>
      <c r="AE41" s="136"/>
      <c r="AF41" s="110"/>
      <c r="AG41" s="110"/>
      <c r="AH41" s="68"/>
      <c r="AI41" s="68"/>
      <c r="AJ41" s="68"/>
      <c r="AK41" s="136"/>
      <c r="AL41" s="110"/>
      <c r="AM41" s="110"/>
      <c r="AN41" s="110"/>
      <c r="AO41" s="110"/>
      <c r="AP41" s="103"/>
      <c r="AQ41" s="110"/>
      <c r="AR41" s="110"/>
      <c r="AS41" s="110"/>
      <c r="AT41" s="139"/>
      <c r="AU41" s="71"/>
      <c r="AV41" s="69"/>
      <c r="AW41" s="71"/>
      <c r="AX41" s="72"/>
    </row>
    <row r="42" spans="2:50" ht="13.7" customHeight="1" x14ac:dyDescent="0.2">
      <c r="B42" s="3"/>
      <c r="C42" s="57"/>
      <c r="D42" s="98"/>
      <c r="E42" s="98"/>
      <c r="F42" s="98"/>
      <c r="G42" s="98"/>
      <c r="H42" s="98"/>
      <c r="I42" s="98"/>
      <c r="J42" s="98"/>
      <c r="K42" s="98"/>
      <c r="L42" s="98"/>
      <c r="M42" s="98"/>
      <c r="N42" s="98"/>
      <c r="O42" s="99"/>
      <c r="P42" s="99"/>
      <c r="Q42" s="99"/>
      <c r="R42" s="99"/>
      <c r="S42" s="132">
        <f t="shared" ref="S42" si="6">SUM(Q42:R46)</f>
        <v>0</v>
      </c>
      <c r="T42" s="99"/>
      <c r="U42" s="99"/>
      <c r="V42" s="99"/>
      <c r="W42" s="106">
        <f t="shared" ref="W42" si="7">SUM(U42,T42,S42,P42,O42)</f>
        <v>0</v>
      </c>
      <c r="X42" s="98"/>
      <c r="Y42" s="98"/>
      <c r="Z42" s="98"/>
      <c r="AA42" s="98"/>
      <c r="AB42" s="98"/>
      <c r="AC42" s="98"/>
      <c r="AD42" s="98"/>
      <c r="AE42" s="98"/>
      <c r="AF42" s="98"/>
      <c r="AG42" s="98"/>
      <c r="AH42" s="67"/>
      <c r="AI42" s="67"/>
      <c r="AJ42" s="67"/>
      <c r="AK42" s="98"/>
      <c r="AL42" s="98"/>
      <c r="AM42" s="98"/>
      <c r="AN42" s="98"/>
      <c r="AO42" s="98"/>
      <c r="AP42" s="98"/>
      <c r="AQ42" s="98"/>
      <c r="AR42" s="98"/>
      <c r="AS42" s="98"/>
      <c r="AT42" s="137">
        <f t="shared" ref="AT42" si="8">SUM(AR42:AS46)</f>
        <v>0</v>
      </c>
      <c r="AU42" s="77"/>
      <c r="AV42" s="77"/>
      <c r="AW42" s="77"/>
      <c r="AX42" s="78"/>
    </row>
    <row r="43" spans="2:50" ht="13.7" customHeight="1" x14ac:dyDescent="0.2">
      <c r="B43" s="3"/>
      <c r="C43" s="58"/>
      <c r="D43" s="102"/>
      <c r="E43" s="102"/>
      <c r="F43" s="102"/>
      <c r="G43" s="113"/>
      <c r="H43" s="109"/>
      <c r="I43" s="109"/>
      <c r="J43" s="109"/>
      <c r="K43" s="109"/>
      <c r="L43" s="109"/>
      <c r="M43" s="102"/>
      <c r="N43" s="109"/>
      <c r="O43" s="104"/>
      <c r="P43" s="104"/>
      <c r="Q43" s="104"/>
      <c r="R43" s="100"/>
      <c r="S43" s="133"/>
      <c r="T43" s="104"/>
      <c r="U43" s="100"/>
      <c r="V43" s="104"/>
      <c r="W43" s="107"/>
      <c r="X43" s="102"/>
      <c r="Y43" s="109"/>
      <c r="Z43" s="109"/>
      <c r="AA43" s="109"/>
      <c r="AB43" s="135"/>
      <c r="AC43" s="135"/>
      <c r="AD43" s="135"/>
      <c r="AE43" s="135"/>
      <c r="AF43" s="109"/>
      <c r="AG43" s="109"/>
      <c r="AH43" s="66"/>
      <c r="AI43" s="66"/>
      <c r="AJ43" s="66"/>
      <c r="AK43" s="135"/>
      <c r="AL43" s="109"/>
      <c r="AM43" s="109"/>
      <c r="AN43" s="109"/>
      <c r="AO43" s="109"/>
      <c r="AP43" s="102"/>
      <c r="AQ43" s="109"/>
      <c r="AR43" s="109"/>
      <c r="AS43" s="109"/>
      <c r="AT43" s="138"/>
      <c r="AU43" s="49"/>
      <c r="AV43" s="69"/>
      <c r="AW43" s="49"/>
      <c r="AX43" s="70"/>
    </row>
    <row r="44" spans="2:50" ht="13.7" customHeight="1" x14ac:dyDescent="0.2">
      <c r="B44" s="3"/>
      <c r="C44" s="58">
        <v>4</v>
      </c>
      <c r="D44" s="102"/>
      <c r="E44" s="102"/>
      <c r="F44" s="102"/>
      <c r="G44" s="66"/>
      <c r="H44" s="109"/>
      <c r="I44" s="109"/>
      <c r="J44" s="109"/>
      <c r="K44" s="109"/>
      <c r="L44" s="109"/>
      <c r="M44" s="102"/>
      <c r="N44" s="109"/>
      <c r="O44" s="104"/>
      <c r="P44" s="104"/>
      <c r="Q44" s="104"/>
      <c r="R44" s="100"/>
      <c r="S44" s="133"/>
      <c r="T44" s="104"/>
      <c r="U44" s="100"/>
      <c r="V44" s="104"/>
      <c r="W44" s="107"/>
      <c r="X44" s="102"/>
      <c r="Y44" s="109"/>
      <c r="Z44" s="109"/>
      <c r="AA44" s="109"/>
      <c r="AB44" s="135"/>
      <c r="AC44" s="135"/>
      <c r="AD44" s="135"/>
      <c r="AE44" s="135"/>
      <c r="AF44" s="109"/>
      <c r="AG44" s="109"/>
      <c r="AH44" s="66"/>
      <c r="AI44" s="66"/>
      <c r="AJ44" s="66"/>
      <c r="AK44" s="135"/>
      <c r="AL44" s="109"/>
      <c r="AM44" s="109"/>
      <c r="AN44" s="109"/>
      <c r="AO44" s="109"/>
      <c r="AP44" s="102"/>
      <c r="AQ44" s="109"/>
      <c r="AR44" s="109"/>
      <c r="AS44" s="109"/>
      <c r="AT44" s="138"/>
      <c r="AU44" s="49"/>
      <c r="AV44" s="69"/>
      <c r="AW44" s="49"/>
      <c r="AX44" s="70"/>
    </row>
    <row r="45" spans="2:50" ht="13.7" customHeight="1" x14ac:dyDescent="0.2">
      <c r="B45" s="3"/>
      <c r="C45" s="58"/>
      <c r="D45" s="102"/>
      <c r="E45" s="102"/>
      <c r="F45" s="102"/>
      <c r="G45" s="114"/>
      <c r="H45" s="109"/>
      <c r="I45" s="109"/>
      <c r="J45" s="109"/>
      <c r="K45" s="109"/>
      <c r="L45" s="109"/>
      <c r="M45" s="102"/>
      <c r="N45" s="109"/>
      <c r="O45" s="104"/>
      <c r="P45" s="104"/>
      <c r="Q45" s="104"/>
      <c r="R45" s="100"/>
      <c r="S45" s="133"/>
      <c r="T45" s="104"/>
      <c r="U45" s="100"/>
      <c r="V45" s="104"/>
      <c r="W45" s="107"/>
      <c r="X45" s="102"/>
      <c r="Y45" s="109"/>
      <c r="Z45" s="109"/>
      <c r="AA45" s="109"/>
      <c r="AB45" s="135"/>
      <c r="AC45" s="135"/>
      <c r="AD45" s="135"/>
      <c r="AE45" s="135"/>
      <c r="AF45" s="109"/>
      <c r="AG45" s="109"/>
      <c r="AH45" s="66"/>
      <c r="AI45" s="66"/>
      <c r="AJ45" s="66"/>
      <c r="AK45" s="135"/>
      <c r="AL45" s="109"/>
      <c r="AM45" s="109"/>
      <c r="AN45" s="109"/>
      <c r="AO45" s="109"/>
      <c r="AP45" s="102"/>
      <c r="AQ45" s="109"/>
      <c r="AR45" s="109"/>
      <c r="AS45" s="109"/>
      <c r="AT45" s="138"/>
      <c r="AU45" s="49"/>
      <c r="AV45" s="69"/>
      <c r="AW45" s="49"/>
      <c r="AX45" s="70"/>
    </row>
    <row r="46" spans="2:50" ht="13.7" customHeight="1" x14ac:dyDescent="0.2">
      <c r="B46" s="3"/>
      <c r="C46" s="59"/>
      <c r="D46" s="103"/>
      <c r="E46" s="103"/>
      <c r="F46" s="103"/>
      <c r="G46" s="103"/>
      <c r="H46" s="110"/>
      <c r="I46" s="110"/>
      <c r="J46" s="110"/>
      <c r="K46" s="110"/>
      <c r="L46" s="110"/>
      <c r="M46" s="103"/>
      <c r="N46" s="110"/>
      <c r="O46" s="105"/>
      <c r="P46" s="105"/>
      <c r="Q46" s="105"/>
      <c r="R46" s="101"/>
      <c r="S46" s="134"/>
      <c r="T46" s="105"/>
      <c r="U46" s="101"/>
      <c r="V46" s="105"/>
      <c r="W46" s="108"/>
      <c r="X46" s="103"/>
      <c r="Y46" s="110"/>
      <c r="Z46" s="110"/>
      <c r="AA46" s="110"/>
      <c r="AB46" s="136"/>
      <c r="AC46" s="136"/>
      <c r="AD46" s="136"/>
      <c r="AE46" s="136"/>
      <c r="AF46" s="110"/>
      <c r="AG46" s="110"/>
      <c r="AH46" s="68"/>
      <c r="AI46" s="68"/>
      <c r="AJ46" s="68"/>
      <c r="AK46" s="136"/>
      <c r="AL46" s="110"/>
      <c r="AM46" s="110"/>
      <c r="AN46" s="110"/>
      <c r="AO46" s="110"/>
      <c r="AP46" s="103"/>
      <c r="AQ46" s="110"/>
      <c r="AR46" s="110"/>
      <c r="AS46" s="110"/>
      <c r="AT46" s="139"/>
      <c r="AU46" s="71"/>
      <c r="AV46" s="69"/>
      <c r="AW46" s="71"/>
      <c r="AX46" s="72"/>
    </row>
    <row r="47" spans="2:50" ht="13.7" customHeight="1" x14ac:dyDescent="0.2">
      <c r="C47" s="57"/>
      <c r="D47" s="98"/>
      <c r="E47" s="98"/>
      <c r="F47" s="98"/>
      <c r="G47" s="98"/>
      <c r="H47" s="98"/>
      <c r="I47" s="98"/>
      <c r="J47" s="98"/>
      <c r="K47" s="98"/>
      <c r="L47" s="98"/>
      <c r="M47" s="98"/>
      <c r="N47" s="98"/>
      <c r="O47" s="99"/>
      <c r="P47" s="99"/>
      <c r="Q47" s="99"/>
      <c r="R47" s="99"/>
      <c r="S47" s="132">
        <f t="shared" ref="S47" si="9">SUM(Q47:R51)</f>
        <v>0</v>
      </c>
      <c r="T47" s="99"/>
      <c r="U47" s="99"/>
      <c r="V47" s="99"/>
      <c r="W47" s="106">
        <f t="shared" ref="W47" si="10">SUM(U47,T47,S47,P47,O47)</f>
        <v>0</v>
      </c>
      <c r="X47" s="98"/>
      <c r="Y47" s="98"/>
      <c r="Z47" s="98"/>
      <c r="AA47" s="98"/>
      <c r="AB47" s="98"/>
      <c r="AC47" s="98"/>
      <c r="AD47" s="98"/>
      <c r="AE47" s="98"/>
      <c r="AF47" s="98"/>
      <c r="AG47" s="98"/>
      <c r="AH47" s="67"/>
      <c r="AI47" s="67"/>
      <c r="AJ47" s="67"/>
      <c r="AK47" s="98"/>
      <c r="AL47" s="98"/>
      <c r="AM47" s="98"/>
      <c r="AN47" s="98"/>
      <c r="AO47" s="98"/>
      <c r="AP47" s="98"/>
      <c r="AQ47" s="98"/>
      <c r="AR47" s="98"/>
      <c r="AS47" s="98"/>
      <c r="AT47" s="137">
        <f t="shared" ref="AT47" si="11">SUM(AR47:AS51)</f>
        <v>0</v>
      </c>
      <c r="AU47" s="77"/>
      <c r="AV47" s="77"/>
      <c r="AW47" s="77"/>
      <c r="AX47" s="78"/>
    </row>
    <row r="48" spans="2:50" ht="13.7" customHeight="1" x14ac:dyDescent="0.2">
      <c r="C48" s="58"/>
      <c r="D48" s="102"/>
      <c r="E48" s="102"/>
      <c r="F48" s="102"/>
      <c r="G48" s="113"/>
      <c r="H48" s="109"/>
      <c r="I48" s="109"/>
      <c r="J48" s="109"/>
      <c r="K48" s="109"/>
      <c r="L48" s="109"/>
      <c r="M48" s="102"/>
      <c r="N48" s="109"/>
      <c r="O48" s="104"/>
      <c r="P48" s="104"/>
      <c r="Q48" s="104"/>
      <c r="R48" s="100"/>
      <c r="S48" s="133"/>
      <c r="T48" s="104"/>
      <c r="U48" s="100"/>
      <c r="V48" s="104"/>
      <c r="W48" s="107"/>
      <c r="X48" s="109"/>
      <c r="Y48" s="109"/>
      <c r="Z48" s="109"/>
      <c r="AA48" s="109"/>
      <c r="AB48" s="135"/>
      <c r="AC48" s="135"/>
      <c r="AD48" s="135"/>
      <c r="AE48" s="135"/>
      <c r="AF48" s="109"/>
      <c r="AG48" s="109"/>
      <c r="AH48" s="66"/>
      <c r="AI48" s="66"/>
      <c r="AJ48" s="66"/>
      <c r="AK48" s="135"/>
      <c r="AL48" s="109"/>
      <c r="AM48" s="109"/>
      <c r="AN48" s="109"/>
      <c r="AO48" s="109"/>
      <c r="AP48" s="102"/>
      <c r="AQ48" s="109"/>
      <c r="AR48" s="109"/>
      <c r="AS48" s="109"/>
      <c r="AT48" s="138"/>
      <c r="AU48" s="49"/>
      <c r="AV48" s="69"/>
      <c r="AW48" s="49"/>
      <c r="AX48" s="70"/>
    </row>
    <row r="49" spans="3:50" ht="13.7" customHeight="1" x14ac:dyDescent="0.2">
      <c r="C49" s="58">
        <v>5</v>
      </c>
      <c r="D49" s="102"/>
      <c r="E49" s="102"/>
      <c r="F49" s="102"/>
      <c r="G49" s="66"/>
      <c r="H49" s="109"/>
      <c r="I49" s="109"/>
      <c r="J49" s="109"/>
      <c r="K49" s="109"/>
      <c r="L49" s="109"/>
      <c r="M49" s="102"/>
      <c r="N49" s="109"/>
      <c r="O49" s="104"/>
      <c r="P49" s="104"/>
      <c r="Q49" s="104"/>
      <c r="R49" s="100"/>
      <c r="S49" s="133"/>
      <c r="T49" s="104"/>
      <c r="U49" s="100"/>
      <c r="V49" s="104"/>
      <c r="W49" s="107"/>
      <c r="X49" s="109"/>
      <c r="Y49" s="109"/>
      <c r="Z49" s="109"/>
      <c r="AA49" s="109"/>
      <c r="AB49" s="135"/>
      <c r="AC49" s="135"/>
      <c r="AD49" s="135"/>
      <c r="AE49" s="135"/>
      <c r="AF49" s="109"/>
      <c r="AG49" s="109"/>
      <c r="AH49" s="66"/>
      <c r="AI49" s="66"/>
      <c r="AJ49" s="66"/>
      <c r="AK49" s="135"/>
      <c r="AL49" s="109"/>
      <c r="AM49" s="109"/>
      <c r="AN49" s="109"/>
      <c r="AO49" s="109"/>
      <c r="AP49" s="102"/>
      <c r="AQ49" s="109"/>
      <c r="AR49" s="109"/>
      <c r="AS49" s="109"/>
      <c r="AT49" s="138"/>
      <c r="AU49" s="49"/>
      <c r="AV49" s="69"/>
      <c r="AW49" s="49"/>
      <c r="AX49" s="70"/>
    </row>
    <row r="50" spans="3:50" ht="13.7" customHeight="1" x14ac:dyDescent="0.2">
      <c r="C50" s="58"/>
      <c r="D50" s="102"/>
      <c r="E50" s="102"/>
      <c r="F50" s="102"/>
      <c r="G50" s="114"/>
      <c r="H50" s="109"/>
      <c r="I50" s="109"/>
      <c r="J50" s="109"/>
      <c r="K50" s="109"/>
      <c r="L50" s="109"/>
      <c r="M50" s="102"/>
      <c r="N50" s="109"/>
      <c r="O50" s="104"/>
      <c r="P50" s="104"/>
      <c r="Q50" s="104"/>
      <c r="R50" s="100"/>
      <c r="S50" s="133"/>
      <c r="T50" s="104"/>
      <c r="U50" s="100"/>
      <c r="V50" s="104"/>
      <c r="W50" s="107"/>
      <c r="X50" s="109"/>
      <c r="Y50" s="109"/>
      <c r="Z50" s="109"/>
      <c r="AA50" s="109"/>
      <c r="AB50" s="135"/>
      <c r="AC50" s="135"/>
      <c r="AD50" s="135"/>
      <c r="AE50" s="135"/>
      <c r="AF50" s="109"/>
      <c r="AG50" s="109"/>
      <c r="AH50" s="66"/>
      <c r="AI50" s="66"/>
      <c r="AJ50" s="66"/>
      <c r="AK50" s="135"/>
      <c r="AL50" s="109"/>
      <c r="AM50" s="109"/>
      <c r="AN50" s="109"/>
      <c r="AO50" s="109"/>
      <c r="AP50" s="102"/>
      <c r="AQ50" s="109"/>
      <c r="AR50" s="109"/>
      <c r="AS50" s="109"/>
      <c r="AT50" s="138"/>
      <c r="AU50" s="49"/>
      <c r="AV50" s="69"/>
      <c r="AW50" s="49"/>
      <c r="AX50" s="70"/>
    </row>
    <row r="51" spans="3:50" ht="13.7" customHeight="1" x14ac:dyDescent="0.2">
      <c r="C51" s="59"/>
      <c r="D51" s="103"/>
      <c r="E51" s="103"/>
      <c r="F51" s="103"/>
      <c r="G51" s="103"/>
      <c r="H51" s="110"/>
      <c r="I51" s="110"/>
      <c r="J51" s="110"/>
      <c r="K51" s="110"/>
      <c r="L51" s="110"/>
      <c r="M51" s="103"/>
      <c r="N51" s="110"/>
      <c r="O51" s="105"/>
      <c r="P51" s="105"/>
      <c r="Q51" s="105"/>
      <c r="R51" s="101"/>
      <c r="S51" s="134"/>
      <c r="T51" s="105"/>
      <c r="U51" s="101"/>
      <c r="V51" s="105"/>
      <c r="W51" s="108"/>
      <c r="X51" s="110"/>
      <c r="Y51" s="110"/>
      <c r="Z51" s="110"/>
      <c r="AA51" s="110"/>
      <c r="AB51" s="136"/>
      <c r="AC51" s="136"/>
      <c r="AD51" s="136"/>
      <c r="AE51" s="136"/>
      <c r="AF51" s="110"/>
      <c r="AG51" s="110"/>
      <c r="AH51" s="68"/>
      <c r="AI51" s="68"/>
      <c r="AJ51" s="68"/>
      <c r="AK51" s="136"/>
      <c r="AL51" s="110"/>
      <c r="AM51" s="110"/>
      <c r="AN51" s="110"/>
      <c r="AO51" s="110"/>
      <c r="AP51" s="103"/>
      <c r="AQ51" s="110"/>
      <c r="AR51" s="110"/>
      <c r="AS51" s="110"/>
      <c r="AT51" s="139"/>
      <c r="AU51" s="71"/>
      <c r="AV51" s="69"/>
      <c r="AW51" s="71"/>
      <c r="AX51" s="72"/>
    </row>
    <row r="52" spans="3:50" ht="13.7" customHeight="1" x14ac:dyDescent="0.2">
      <c r="C52" s="57"/>
      <c r="D52" s="98"/>
      <c r="E52" s="98"/>
      <c r="F52" s="98"/>
      <c r="G52" s="98"/>
      <c r="H52" s="98"/>
      <c r="I52" s="98"/>
      <c r="J52" s="98"/>
      <c r="K52" s="98"/>
      <c r="L52" s="98"/>
      <c r="M52" s="98"/>
      <c r="N52" s="98"/>
      <c r="O52" s="99"/>
      <c r="P52" s="99"/>
      <c r="Q52" s="99"/>
      <c r="R52" s="99"/>
      <c r="S52" s="132">
        <f t="shared" ref="S52" si="12">SUM(Q52:R56)</f>
        <v>0</v>
      </c>
      <c r="T52" s="99"/>
      <c r="U52" s="99"/>
      <c r="V52" s="99"/>
      <c r="W52" s="106">
        <f t="shared" ref="W52" si="13">SUM(U52,T52,S52,P52,O52)</f>
        <v>0</v>
      </c>
      <c r="X52" s="98"/>
      <c r="Y52" s="98"/>
      <c r="Z52" s="98"/>
      <c r="AA52" s="98"/>
      <c r="AB52" s="98"/>
      <c r="AC52" s="98"/>
      <c r="AD52" s="98"/>
      <c r="AE52" s="98"/>
      <c r="AF52" s="98"/>
      <c r="AG52" s="98"/>
      <c r="AH52" s="67"/>
      <c r="AI52" s="67"/>
      <c r="AJ52" s="67"/>
      <c r="AK52" s="98"/>
      <c r="AL52" s="98"/>
      <c r="AM52" s="98"/>
      <c r="AN52" s="98"/>
      <c r="AO52" s="98"/>
      <c r="AP52" s="98"/>
      <c r="AQ52" s="98"/>
      <c r="AR52" s="98"/>
      <c r="AS52" s="98"/>
      <c r="AT52" s="137">
        <f t="shared" ref="AT52" si="14">SUM(AR52:AS56)</f>
        <v>0</v>
      </c>
      <c r="AU52" s="77"/>
      <c r="AV52" s="77"/>
      <c r="AW52" s="77"/>
      <c r="AX52" s="78"/>
    </row>
    <row r="53" spans="3:50" ht="13.7" customHeight="1" x14ac:dyDescent="0.2">
      <c r="C53" s="58"/>
      <c r="D53" s="102"/>
      <c r="E53" s="102"/>
      <c r="F53" s="102"/>
      <c r="G53" s="113"/>
      <c r="H53" s="109"/>
      <c r="I53" s="109"/>
      <c r="J53" s="109"/>
      <c r="K53" s="109"/>
      <c r="L53" s="109"/>
      <c r="M53" s="102"/>
      <c r="N53" s="109"/>
      <c r="O53" s="104"/>
      <c r="P53" s="104"/>
      <c r="Q53" s="104"/>
      <c r="R53" s="100"/>
      <c r="S53" s="133"/>
      <c r="T53" s="104"/>
      <c r="U53" s="100"/>
      <c r="V53" s="104"/>
      <c r="W53" s="107"/>
      <c r="X53" s="109"/>
      <c r="Y53" s="109"/>
      <c r="Z53" s="109"/>
      <c r="AA53" s="109"/>
      <c r="AB53" s="135"/>
      <c r="AC53" s="135"/>
      <c r="AD53" s="135"/>
      <c r="AE53" s="135"/>
      <c r="AF53" s="109"/>
      <c r="AG53" s="109"/>
      <c r="AH53" s="66"/>
      <c r="AI53" s="66"/>
      <c r="AJ53" s="66"/>
      <c r="AK53" s="135"/>
      <c r="AL53" s="109"/>
      <c r="AM53" s="109"/>
      <c r="AN53" s="109"/>
      <c r="AO53" s="109"/>
      <c r="AP53" s="102"/>
      <c r="AQ53" s="109"/>
      <c r="AR53" s="109"/>
      <c r="AS53" s="109"/>
      <c r="AT53" s="138"/>
      <c r="AU53" s="49"/>
      <c r="AV53" s="69"/>
      <c r="AW53" s="49"/>
      <c r="AX53" s="70"/>
    </row>
    <row r="54" spans="3:50" ht="13.7" customHeight="1" x14ac:dyDescent="0.2">
      <c r="C54" s="58">
        <v>6</v>
      </c>
      <c r="D54" s="102"/>
      <c r="E54" s="102"/>
      <c r="F54" s="102"/>
      <c r="G54" s="66"/>
      <c r="H54" s="109"/>
      <c r="I54" s="109"/>
      <c r="J54" s="109"/>
      <c r="K54" s="109"/>
      <c r="L54" s="109"/>
      <c r="M54" s="102"/>
      <c r="N54" s="109"/>
      <c r="O54" s="104"/>
      <c r="P54" s="104"/>
      <c r="Q54" s="104"/>
      <c r="R54" s="100"/>
      <c r="S54" s="133"/>
      <c r="T54" s="104"/>
      <c r="U54" s="100"/>
      <c r="V54" s="104"/>
      <c r="W54" s="107"/>
      <c r="X54" s="109"/>
      <c r="Y54" s="109"/>
      <c r="Z54" s="109"/>
      <c r="AA54" s="109"/>
      <c r="AB54" s="135"/>
      <c r="AC54" s="135"/>
      <c r="AD54" s="135"/>
      <c r="AE54" s="135"/>
      <c r="AF54" s="109"/>
      <c r="AG54" s="109"/>
      <c r="AH54" s="66"/>
      <c r="AI54" s="66"/>
      <c r="AJ54" s="66"/>
      <c r="AK54" s="135"/>
      <c r="AL54" s="109"/>
      <c r="AM54" s="109"/>
      <c r="AN54" s="109"/>
      <c r="AO54" s="109"/>
      <c r="AP54" s="102"/>
      <c r="AQ54" s="109"/>
      <c r="AR54" s="109"/>
      <c r="AS54" s="109"/>
      <c r="AT54" s="138"/>
      <c r="AU54" s="49"/>
      <c r="AV54" s="69"/>
      <c r="AW54" s="49"/>
      <c r="AX54" s="70"/>
    </row>
    <row r="55" spans="3:50" ht="13.7" customHeight="1" x14ac:dyDescent="0.2">
      <c r="C55" s="58"/>
      <c r="D55" s="102"/>
      <c r="E55" s="102"/>
      <c r="F55" s="102"/>
      <c r="G55" s="114"/>
      <c r="H55" s="109"/>
      <c r="I55" s="109"/>
      <c r="J55" s="109"/>
      <c r="K55" s="109"/>
      <c r="L55" s="109"/>
      <c r="M55" s="102"/>
      <c r="N55" s="109"/>
      <c r="O55" s="104"/>
      <c r="P55" s="104"/>
      <c r="Q55" s="104"/>
      <c r="R55" s="100"/>
      <c r="S55" s="133"/>
      <c r="T55" s="104"/>
      <c r="U55" s="100"/>
      <c r="V55" s="104"/>
      <c r="W55" s="107"/>
      <c r="X55" s="109"/>
      <c r="Y55" s="109"/>
      <c r="Z55" s="109"/>
      <c r="AA55" s="109"/>
      <c r="AB55" s="135"/>
      <c r="AC55" s="135"/>
      <c r="AD55" s="135"/>
      <c r="AE55" s="135"/>
      <c r="AF55" s="109"/>
      <c r="AG55" s="109"/>
      <c r="AH55" s="66"/>
      <c r="AI55" s="66"/>
      <c r="AJ55" s="66"/>
      <c r="AK55" s="135"/>
      <c r="AL55" s="109"/>
      <c r="AM55" s="109"/>
      <c r="AN55" s="109"/>
      <c r="AO55" s="109"/>
      <c r="AP55" s="102"/>
      <c r="AQ55" s="109"/>
      <c r="AR55" s="109"/>
      <c r="AS55" s="109"/>
      <c r="AT55" s="138"/>
      <c r="AU55" s="49"/>
      <c r="AV55" s="69"/>
      <c r="AW55" s="49"/>
      <c r="AX55" s="70"/>
    </row>
    <row r="56" spans="3:50" ht="13.7" customHeight="1" x14ac:dyDescent="0.2">
      <c r="C56" s="59"/>
      <c r="D56" s="103"/>
      <c r="E56" s="103"/>
      <c r="F56" s="103"/>
      <c r="G56" s="103"/>
      <c r="H56" s="110"/>
      <c r="I56" s="110"/>
      <c r="J56" s="110"/>
      <c r="K56" s="110"/>
      <c r="L56" s="110"/>
      <c r="M56" s="103"/>
      <c r="N56" s="110"/>
      <c r="O56" s="105"/>
      <c r="P56" s="105"/>
      <c r="Q56" s="105"/>
      <c r="R56" s="101"/>
      <c r="S56" s="134"/>
      <c r="T56" s="105"/>
      <c r="U56" s="101"/>
      <c r="V56" s="105"/>
      <c r="W56" s="108"/>
      <c r="X56" s="110"/>
      <c r="Y56" s="110"/>
      <c r="Z56" s="110"/>
      <c r="AA56" s="110"/>
      <c r="AB56" s="136"/>
      <c r="AC56" s="136"/>
      <c r="AD56" s="136"/>
      <c r="AE56" s="136"/>
      <c r="AF56" s="110"/>
      <c r="AG56" s="110"/>
      <c r="AH56" s="68"/>
      <c r="AI56" s="68"/>
      <c r="AJ56" s="68"/>
      <c r="AK56" s="136"/>
      <c r="AL56" s="110"/>
      <c r="AM56" s="110"/>
      <c r="AN56" s="110"/>
      <c r="AO56" s="110"/>
      <c r="AP56" s="103"/>
      <c r="AQ56" s="110"/>
      <c r="AR56" s="110"/>
      <c r="AS56" s="110"/>
      <c r="AT56" s="139"/>
      <c r="AU56" s="71"/>
      <c r="AV56" s="69"/>
      <c r="AW56" s="71"/>
      <c r="AX56" s="72"/>
    </row>
    <row r="57" spans="3:50" ht="13.7" customHeight="1" x14ac:dyDescent="0.2">
      <c r="C57" s="57"/>
      <c r="D57" s="98"/>
      <c r="E57" s="98"/>
      <c r="F57" s="98"/>
      <c r="G57" s="98"/>
      <c r="H57" s="98"/>
      <c r="I57" s="98"/>
      <c r="J57" s="98"/>
      <c r="K57" s="98"/>
      <c r="L57" s="98"/>
      <c r="M57" s="98"/>
      <c r="N57" s="98"/>
      <c r="O57" s="99"/>
      <c r="P57" s="99"/>
      <c r="Q57" s="99"/>
      <c r="R57" s="99"/>
      <c r="S57" s="132">
        <f t="shared" ref="S57" si="15">SUM(Q57:R61)</f>
        <v>0</v>
      </c>
      <c r="T57" s="99"/>
      <c r="U57" s="99"/>
      <c r="V57" s="99"/>
      <c r="W57" s="106">
        <f t="shared" ref="W57" si="16">SUM(U57,T57,S57,P57,O57)</f>
        <v>0</v>
      </c>
      <c r="X57" s="98"/>
      <c r="Y57" s="98"/>
      <c r="Z57" s="98"/>
      <c r="AA57" s="98"/>
      <c r="AB57" s="98"/>
      <c r="AC57" s="98"/>
      <c r="AD57" s="98"/>
      <c r="AE57" s="98"/>
      <c r="AF57" s="98"/>
      <c r="AG57" s="98"/>
      <c r="AH57" s="67"/>
      <c r="AI57" s="67"/>
      <c r="AJ57" s="67"/>
      <c r="AK57" s="98"/>
      <c r="AL57" s="98"/>
      <c r="AM57" s="98"/>
      <c r="AN57" s="98"/>
      <c r="AO57" s="98"/>
      <c r="AP57" s="98"/>
      <c r="AQ57" s="98"/>
      <c r="AR57" s="98"/>
      <c r="AS57" s="98"/>
      <c r="AT57" s="137">
        <f t="shared" ref="AT57" si="17">SUM(AR57:AS61)</f>
        <v>0</v>
      </c>
      <c r="AU57" s="77"/>
      <c r="AV57" s="77"/>
      <c r="AW57" s="77"/>
      <c r="AX57" s="78"/>
    </row>
    <row r="58" spans="3:50" ht="13.7" customHeight="1" x14ac:dyDescent="0.2">
      <c r="C58" s="58"/>
      <c r="D58" s="102"/>
      <c r="E58" s="102"/>
      <c r="F58" s="102"/>
      <c r="G58" s="113"/>
      <c r="H58" s="109"/>
      <c r="I58" s="109"/>
      <c r="J58" s="109"/>
      <c r="K58" s="109"/>
      <c r="L58" s="109"/>
      <c r="M58" s="102"/>
      <c r="N58" s="109"/>
      <c r="O58" s="104"/>
      <c r="P58" s="104"/>
      <c r="Q58" s="104"/>
      <c r="R58" s="100"/>
      <c r="S58" s="133"/>
      <c r="T58" s="104"/>
      <c r="U58" s="100"/>
      <c r="V58" s="104"/>
      <c r="W58" s="107"/>
      <c r="X58" s="109"/>
      <c r="Y58" s="109"/>
      <c r="Z58" s="109"/>
      <c r="AA58" s="109"/>
      <c r="AB58" s="135"/>
      <c r="AC58" s="135"/>
      <c r="AD58" s="135"/>
      <c r="AE58" s="135"/>
      <c r="AF58" s="109"/>
      <c r="AG58" s="109"/>
      <c r="AH58" s="66"/>
      <c r="AI58" s="66"/>
      <c r="AJ58" s="66"/>
      <c r="AK58" s="135"/>
      <c r="AL58" s="102"/>
      <c r="AM58" s="109"/>
      <c r="AN58" s="109"/>
      <c r="AO58" s="109"/>
      <c r="AP58" s="102"/>
      <c r="AQ58" s="109"/>
      <c r="AR58" s="109"/>
      <c r="AS58" s="109"/>
      <c r="AT58" s="138"/>
      <c r="AU58" s="49"/>
      <c r="AV58" s="69"/>
      <c r="AW58" s="49"/>
      <c r="AX58" s="70"/>
    </row>
    <row r="59" spans="3:50" ht="13.7" customHeight="1" x14ac:dyDescent="0.2">
      <c r="C59" s="58">
        <v>7</v>
      </c>
      <c r="D59" s="102"/>
      <c r="E59" s="102"/>
      <c r="F59" s="102"/>
      <c r="G59" s="66"/>
      <c r="H59" s="109"/>
      <c r="I59" s="109"/>
      <c r="J59" s="109"/>
      <c r="K59" s="109"/>
      <c r="L59" s="109"/>
      <c r="M59" s="102"/>
      <c r="N59" s="109"/>
      <c r="O59" s="104"/>
      <c r="P59" s="104"/>
      <c r="Q59" s="104"/>
      <c r="R59" s="100"/>
      <c r="S59" s="133"/>
      <c r="T59" s="104"/>
      <c r="U59" s="100"/>
      <c r="V59" s="104"/>
      <c r="W59" s="107"/>
      <c r="X59" s="109"/>
      <c r="Y59" s="109"/>
      <c r="Z59" s="109"/>
      <c r="AA59" s="109"/>
      <c r="AB59" s="135"/>
      <c r="AC59" s="135"/>
      <c r="AD59" s="135"/>
      <c r="AE59" s="135"/>
      <c r="AF59" s="109"/>
      <c r="AG59" s="109"/>
      <c r="AH59" s="66"/>
      <c r="AI59" s="66"/>
      <c r="AJ59" s="66"/>
      <c r="AK59" s="135"/>
      <c r="AL59" s="102"/>
      <c r="AM59" s="109"/>
      <c r="AN59" s="109"/>
      <c r="AO59" s="109"/>
      <c r="AP59" s="102"/>
      <c r="AQ59" s="109"/>
      <c r="AR59" s="109"/>
      <c r="AS59" s="109"/>
      <c r="AT59" s="138"/>
      <c r="AU59" s="49"/>
      <c r="AV59" s="69"/>
      <c r="AW59" s="49"/>
      <c r="AX59" s="70"/>
    </row>
    <row r="60" spans="3:50" ht="13.7" customHeight="1" x14ac:dyDescent="0.2">
      <c r="C60" s="58"/>
      <c r="D60" s="102"/>
      <c r="E60" s="102"/>
      <c r="F60" s="102"/>
      <c r="G60" s="114"/>
      <c r="H60" s="109"/>
      <c r="I60" s="109"/>
      <c r="J60" s="109"/>
      <c r="K60" s="109"/>
      <c r="L60" s="109"/>
      <c r="M60" s="102"/>
      <c r="N60" s="109"/>
      <c r="O60" s="104"/>
      <c r="P60" s="104"/>
      <c r="Q60" s="104"/>
      <c r="R60" s="100"/>
      <c r="S60" s="133"/>
      <c r="T60" s="104"/>
      <c r="U60" s="100"/>
      <c r="V60" s="104"/>
      <c r="W60" s="107"/>
      <c r="X60" s="109"/>
      <c r="Y60" s="109"/>
      <c r="Z60" s="109"/>
      <c r="AA60" s="109"/>
      <c r="AB60" s="135"/>
      <c r="AC60" s="135"/>
      <c r="AD60" s="135"/>
      <c r="AE60" s="135"/>
      <c r="AF60" s="109"/>
      <c r="AG60" s="109"/>
      <c r="AH60" s="66"/>
      <c r="AI60" s="66"/>
      <c r="AJ60" s="66"/>
      <c r="AK60" s="135"/>
      <c r="AL60" s="102"/>
      <c r="AM60" s="109"/>
      <c r="AN60" s="109"/>
      <c r="AO60" s="109"/>
      <c r="AP60" s="102"/>
      <c r="AQ60" s="109"/>
      <c r="AR60" s="109"/>
      <c r="AS60" s="109"/>
      <c r="AT60" s="138"/>
      <c r="AU60" s="49"/>
      <c r="AV60" s="69"/>
      <c r="AW60" s="49"/>
      <c r="AX60" s="70"/>
    </row>
    <row r="61" spans="3:50" ht="13.7" customHeight="1" x14ac:dyDescent="0.2">
      <c r="C61" s="59"/>
      <c r="D61" s="103"/>
      <c r="E61" s="103"/>
      <c r="F61" s="103"/>
      <c r="G61" s="103"/>
      <c r="H61" s="110"/>
      <c r="I61" s="110"/>
      <c r="J61" s="110"/>
      <c r="K61" s="110"/>
      <c r="L61" s="110"/>
      <c r="M61" s="103"/>
      <c r="N61" s="110"/>
      <c r="O61" s="105"/>
      <c r="P61" s="105"/>
      <c r="Q61" s="105"/>
      <c r="R61" s="101"/>
      <c r="S61" s="134"/>
      <c r="T61" s="105"/>
      <c r="U61" s="101"/>
      <c r="V61" s="105"/>
      <c r="W61" s="108"/>
      <c r="X61" s="110"/>
      <c r="Y61" s="110"/>
      <c r="Z61" s="110"/>
      <c r="AA61" s="110"/>
      <c r="AB61" s="136"/>
      <c r="AC61" s="136"/>
      <c r="AD61" s="136"/>
      <c r="AE61" s="136"/>
      <c r="AF61" s="110"/>
      <c r="AG61" s="110"/>
      <c r="AH61" s="68"/>
      <c r="AI61" s="68"/>
      <c r="AJ61" s="68"/>
      <c r="AK61" s="136"/>
      <c r="AL61" s="103"/>
      <c r="AM61" s="110"/>
      <c r="AN61" s="110"/>
      <c r="AO61" s="110"/>
      <c r="AP61" s="103"/>
      <c r="AQ61" s="110"/>
      <c r="AR61" s="110"/>
      <c r="AS61" s="110"/>
      <c r="AT61" s="139"/>
      <c r="AU61" s="71"/>
      <c r="AV61" s="69"/>
      <c r="AW61" s="71"/>
      <c r="AX61" s="72"/>
    </row>
    <row r="62" spans="3:50" ht="13.7" customHeight="1" x14ac:dyDescent="0.2">
      <c r="C62" s="57"/>
      <c r="D62" s="98"/>
      <c r="E62" s="98"/>
      <c r="F62" s="98"/>
      <c r="G62" s="98"/>
      <c r="H62" s="98"/>
      <c r="I62" s="98"/>
      <c r="J62" s="98"/>
      <c r="K62" s="98"/>
      <c r="L62" s="98"/>
      <c r="M62" s="98"/>
      <c r="N62" s="98"/>
      <c r="O62" s="99"/>
      <c r="P62" s="99"/>
      <c r="Q62" s="99"/>
      <c r="R62" s="99"/>
      <c r="S62" s="132">
        <f t="shared" ref="S62" si="18">SUM(Q62:R66)</f>
        <v>0</v>
      </c>
      <c r="T62" s="99"/>
      <c r="U62" s="99"/>
      <c r="V62" s="99"/>
      <c r="W62" s="106">
        <f t="shared" ref="W62" si="19">SUM(U62,T62,S62,P62,O62)</f>
        <v>0</v>
      </c>
      <c r="X62" s="98"/>
      <c r="Y62" s="98"/>
      <c r="Z62" s="98"/>
      <c r="AA62" s="98"/>
      <c r="AB62" s="98"/>
      <c r="AC62" s="98"/>
      <c r="AD62" s="98"/>
      <c r="AE62" s="98"/>
      <c r="AF62" s="98"/>
      <c r="AG62" s="98"/>
      <c r="AH62" s="67"/>
      <c r="AI62" s="67"/>
      <c r="AJ62" s="67"/>
      <c r="AK62" s="98"/>
      <c r="AL62" s="98"/>
      <c r="AM62" s="98"/>
      <c r="AN62" s="98"/>
      <c r="AO62" s="98"/>
      <c r="AP62" s="98"/>
      <c r="AQ62" s="98"/>
      <c r="AR62" s="98"/>
      <c r="AS62" s="98"/>
      <c r="AT62" s="137">
        <f t="shared" ref="AT62" si="20">SUM(AR62:AS66)</f>
        <v>0</v>
      </c>
      <c r="AU62" s="77"/>
      <c r="AV62" s="77"/>
      <c r="AW62" s="77"/>
      <c r="AX62" s="78"/>
    </row>
    <row r="63" spans="3:50" ht="13.7" customHeight="1" x14ac:dyDescent="0.2">
      <c r="C63" s="58"/>
      <c r="D63" s="102"/>
      <c r="E63" s="102"/>
      <c r="F63" s="102"/>
      <c r="G63" s="113"/>
      <c r="H63" s="109"/>
      <c r="I63" s="109"/>
      <c r="J63" s="109"/>
      <c r="K63" s="109"/>
      <c r="L63" s="109"/>
      <c r="M63" s="102"/>
      <c r="N63" s="109"/>
      <c r="O63" s="104"/>
      <c r="P63" s="104"/>
      <c r="Q63" s="104"/>
      <c r="R63" s="100"/>
      <c r="S63" s="133"/>
      <c r="T63" s="104"/>
      <c r="U63" s="100"/>
      <c r="V63" s="104"/>
      <c r="W63" s="107"/>
      <c r="X63" s="109"/>
      <c r="Y63" s="109"/>
      <c r="Z63" s="109"/>
      <c r="AA63" s="109"/>
      <c r="AB63" s="135"/>
      <c r="AC63" s="135"/>
      <c r="AD63" s="135"/>
      <c r="AE63" s="135"/>
      <c r="AF63" s="109"/>
      <c r="AG63" s="109"/>
      <c r="AH63" s="66"/>
      <c r="AI63" s="66"/>
      <c r="AJ63" s="66"/>
      <c r="AK63" s="135"/>
      <c r="AL63" s="102"/>
      <c r="AM63" s="109"/>
      <c r="AN63" s="109"/>
      <c r="AO63" s="109"/>
      <c r="AP63" s="102"/>
      <c r="AQ63" s="109"/>
      <c r="AR63" s="109"/>
      <c r="AS63" s="109"/>
      <c r="AT63" s="138"/>
      <c r="AU63" s="49"/>
      <c r="AV63" s="69"/>
      <c r="AW63" s="49"/>
      <c r="AX63" s="70"/>
    </row>
    <row r="64" spans="3:50" ht="13.7" customHeight="1" x14ac:dyDescent="0.2">
      <c r="C64" s="58">
        <v>8</v>
      </c>
      <c r="D64" s="102"/>
      <c r="E64" s="102"/>
      <c r="F64" s="102"/>
      <c r="G64" s="66"/>
      <c r="H64" s="109"/>
      <c r="I64" s="109"/>
      <c r="J64" s="109"/>
      <c r="K64" s="109"/>
      <c r="L64" s="109"/>
      <c r="M64" s="102"/>
      <c r="N64" s="109"/>
      <c r="O64" s="104"/>
      <c r="P64" s="104"/>
      <c r="Q64" s="104"/>
      <c r="R64" s="100"/>
      <c r="S64" s="133"/>
      <c r="T64" s="104"/>
      <c r="U64" s="100"/>
      <c r="V64" s="104"/>
      <c r="W64" s="107"/>
      <c r="X64" s="109"/>
      <c r="Y64" s="109"/>
      <c r="Z64" s="109"/>
      <c r="AA64" s="109"/>
      <c r="AB64" s="135"/>
      <c r="AC64" s="135"/>
      <c r="AD64" s="135"/>
      <c r="AE64" s="135"/>
      <c r="AF64" s="109"/>
      <c r="AG64" s="109"/>
      <c r="AH64" s="66"/>
      <c r="AI64" s="66"/>
      <c r="AJ64" s="66"/>
      <c r="AK64" s="135"/>
      <c r="AL64" s="102"/>
      <c r="AM64" s="109"/>
      <c r="AN64" s="109"/>
      <c r="AO64" s="109"/>
      <c r="AP64" s="102"/>
      <c r="AQ64" s="109"/>
      <c r="AR64" s="109"/>
      <c r="AS64" s="109"/>
      <c r="AT64" s="138"/>
      <c r="AU64" s="49"/>
      <c r="AV64" s="69"/>
      <c r="AW64" s="49"/>
      <c r="AX64" s="70"/>
    </row>
    <row r="65" spans="3:50" ht="13.7" customHeight="1" x14ac:dyDescent="0.2">
      <c r="C65" s="58"/>
      <c r="D65" s="102"/>
      <c r="E65" s="102"/>
      <c r="F65" s="102"/>
      <c r="G65" s="114"/>
      <c r="H65" s="109"/>
      <c r="I65" s="109"/>
      <c r="J65" s="109"/>
      <c r="K65" s="109"/>
      <c r="L65" s="109"/>
      <c r="M65" s="102"/>
      <c r="N65" s="109"/>
      <c r="O65" s="104"/>
      <c r="P65" s="104"/>
      <c r="Q65" s="104"/>
      <c r="R65" s="100"/>
      <c r="S65" s="133"/>
      <c r="T65" s="104"/>
      <c r="U65" s="100"/>
      <c r="V65" s="104"/>
      <c r="W65" s="107"/>
      <c r="X65" s="109"/>
      <c r="Y65" s="109"/>
      <c r="Z65" s="109"/>
      <c r="AA65" s="109"/>
      <c r="AB65" s="135"/>
      <c r="AC65" s="135"/>
      <c r="AD65" s="135"/>
      <c r="AE65" s="135"/>
      <c r="AF65" s="109"/>
      <c r="AG65" s="109"/>
      <c r="AH65" s="66"/>
      <c r="AI65" s="66"/>
      <c r="AJ65" s="66"/>
      <c r="AK65" s="135"/>
      <c r="AL65" s="102"/>
      <c r="AM65" s="109"/>
      <c r="AN65" s="109"/>
      <c r="AO65" s="109"/>
      <c r="AP65" s="102"/>
      <c r="AQ65" s="109"/>
      <c r="AR65" s="109"/>
      <c r="AS65" s="109"/>
      <c r="AT65" s="138"/>
      <c r="AU65" s="49"/>
      <c r="AV65" s="69"/>
      <c r="AW65" s="49"/>
      <c r="AX65" s="70"/>
    </row>
    <row r="66" spans="3:50" ht="13.7" customHeight="1" x14ac:dyDescent="0.2">
      <c r="C66" s="59"/>
      <c r="D66" s="103"/>
      <c r="E66" s="103"/>
      <c r="F66" s="103"/>
      <c r="G66" s="103"/>
      <c r="H66" s="110"/>
      <c r="I66" s="110"/>
      <c r="J66" s="110"/>
      <c r="K66" s="110"/>
      <c r="L66" s="110"/>
      <c r="M66" s="103"/>
      <c r="N66" s="110"/>
      <c r="O66" s="105"/>
      <c r="P66" s="105"/>
      <c r="Q66" s="105"/>
      <c r="R66" s="101"/>
      <c r="S66" s="134"/>
      <c r="T66" s="105"/>
      <c r="U66" s="101"/>
      <c r="V66" s="105"/>
      <c r="W66" s="108"/>
      <c r="X66" s="110"/>
      <c r="Y66" s="110"/>
      <c r="Z66" s="110"/>
      <c r="AA66" s="110"/>
      <c r="AB66" s="136"/>
      <c r="AC66" s="136"/>
      <c r="AD66" s="136"/>
      <c r="AE66" s="136"/>
      <c r="AF66" s="110"/>
      <c r="AG66" s="110"/>
      <c r="AH66" s="68"/>
      <c r="AI66" s="68"/>
      <c r="AJ66" s="68"/>
      <c r="AK66" s="136"/>
      <c r="AL66" s="103"/>
      <c r="AM66" s="110"/>
      <c r="AN66" s="110"/>
      <c r="AO66" s="110"/>
      <c r="AP66" s="103"/>
      <c r="AQ66" s="110"/>
      <c r="AR66" s="110"/>
      <c r="AS66" s="110"/>
      <c r="AT66" s="139"/>
      <c r="AU66" s="71"/>
      <c r="AV66" s="69"/>
      <c r="AW66" s="71"/>
      <c r="AX66" s="72"/>
    </row>
    <row r="67" spans="3:50" ht="13.7" customHeight="1" x14ac:dyDescent="0.2">
      <c r="C67" s="57"/>
      <c r="D67" s="98"/>
      <c r="E67" s="98"/>
      <c r="F67" s="98"/>
      <c r="G67" s="98"/>
      <c r="H67" s="98"/>
      <c r="I67" s="98"/>
      <c r="J67" s="98"/>
      <c r="K67" s="98"/>
      <c r="L67" s="98"/>
      <c r="M67" s="98"/>
      <c r="N67" s="98"/>
      <c r="O67" s="99"/>
      <c r="P67" s="99"/>
      <c r="Q67" s="99"/>
      <c r="R67" s="99"/>
      <c r="S67" s="132">
        <f t="shared" ref="S67" si="21">SUM(Q67:R71)</f>
        <v>0</v>
      </c>
      <c r="T67" s="99"/>
      <c r="U67" s="99"/>
      <c r="V67" s="99"/>
      <c r="W67" s="106">
        <f t="shared" ref="W67" si="22">SUM(U67,T67,S67,P67,O67)</f>
        <v>0</v>
      </c>
      <c r="X67" s="98"/>
      <c r="Y67" s="98"/>
      <c r="Z67" s="98"/>
      <c r="AA67" s="98"/>
      <c r="AB67" s="98"/>
      <c r="AC67" s="98"/>
      <c r="AD67" s="98"/>
      <c r="AE67" s="98"/>
      <c r="AF67" s="98"/>
      <c r="AG67" s="98"/>
      <c r="AH67" s="67"/>
      <c r="AI67" s="67"/>
      <c r="AJ67" s="67"/>
      <c r="AK67" s="98"/>
      <c r="AL67" s="98"/>
      <c r="AM67" s="98"/>
      <c r="AN67" s="98"/>
      <c r="AO67" s="98"/>
      <c r="AP67" s="98"/>
      <c r="AQ67" s="98"/>
      <c r="AR67" s="98"/>
      <c r="AS67" s="98"/>
      <c r="AT67" s="137">
        <f t="shared" ref="AT67" si="23">SUM(AR67:AS71)</f>
        <v>0</v>
      </c>
      <c r="AU67" s="77"/>
      <c r="AV67" s="77"/>
      <c r="AW67" s="77"/>
      <c r="AX67" s="78"/>
    </row>
    <row r="68" spans="3:50" ht="13.7" customHeight="1" x14ac:dyDescent="0.2">
      <c r="C68" s="58"/>
      <c r="D68" s="102"/>
      <c r="E68" s="102"/>
      <c r="F68" s="102"/>
      <c r="G68" s="113"/>
      <c r="H68" s="109"/>
      <c r="I68" s="109"/>
      <c r="J68" s="109"/>
      <c r="K68" s="109"/>
      <c r="L68" s="109"/>
      <c r="M68" s="102"/>
      <c r="N68" s="109"/>
      <c r="O68" s="104"/>
      <c r="P68" s="104"/>
      <c r="Q68" s="104"/>
      <c r="R68" s="100"/>
      <c r="S68" s="133"/>
      <c r="T68" s="104"/>
      <c r="U68" s="100"/>
      <c r="V68" s="104"/>
      <c r="W68" s="107"/>
      <c r="X68" s="109"/>
      <c r="Y68" s="109"/>
      <c r="Z68" s="109"/>
      <c r="AA68" s="109"/>
      <c r="AB68" s="135"/>
      <c r="AC68" s="135"/>
      <c r="AD68" s="135"/>
      <c r="AE68" s="135"/>
      <c r="AF68" s="109"/>
      <c r="AG68" s="109"/>
      <c r="AH68" s="66"/>
      <c r="AI68" s="66"/>
      <c r="AJ68" s="66"/>
      <c r="AK68" s="135"/>
      <c r="AL68" s="109"/>
      <c r="AM68" s="109"/>
      <c r="AN68" s="109"/>
      <c r="AO68" s="109"/>
      <c r="AP68" s="102"/>
      <c r="AQ68" s="109"/>
      <c r="AR68" s="109"/>
      <c r="AS68" s="109"/>
      <c r="AT68" s="138"/>
      <c r="AU68" s="49"/>
      <c r="AV68" s="69"/>
      <c r="AW68" s="49"/>
      <c r="AX68" s="70"/>
    </row>
    <row r="69" spans="3:50" ht="13.7" customHeight="1" x14ac:dyDescent="0.2">
      <c r="C69" s="58">
        <v>9</v>
      </c>
      <c r="D69" s="102"/>
      <c r="E69" s="102"/>
      <c r="F69" s="102"/>
      <c r="G69" s="66"/>
      <c r="H69" s="109"/>
      <c r="I69" s="109"/>
      <c r="J69" s="109"/>
      <c r="K69" s="109"/>
      <c r="L69" s="109"/>
      <c r="M69" s="102"/>
      <c r="N69" s="109"/>
      <c r="O69" s="104"/>
      <c r="P69" s="104"/>
      <c r="Q69" s="104"/>
      <c r="R69" s="100"/>
      <c r="S69" s="133"/>
      <c r="T69" s="104"/>
      <c r="U69" s="100"/>
      <c r="V69" s="104"/>
      <c r="W69" s="107"/>
      <c r="X69" s="109"/>
      <c r="Y69" s="109"/>
      <c r="Z69" s="109"/>
      <c r="AA69" s="109"/>
      <c r="AB69" s="135"/>
      <c r="AC69" s="135"/>
      <c r="AD69" s="135"/>
      <c r="AE69" s="135"/>
      <c r="AF69" s="109"/>
      <c r="AG69" s="109"/>
      <c r="AH69" s="66"/>
      <c r="AI69" s="66"/>
      <c r="AJ69" s="66"/>
      <c r="AK69" s="135"/>
      <c r="AL69" s="109"/>
      <c r="AM69" s="109"/>
      <c r="AN69" s="109"/>
      <c r="AO69" s="109"/>
      <c r="AP69" s="102"/>
      <c r="AQ69" s="109"/>
      <c r="AR69" s="109"/>
      <c r="AS69" s="109"/>
      <c r="AT69" s="138"/>
      <c r="AU69" s="49"/>
      <c r="AV69" s="69"/>
      <c r="AW69" s="49"/>
      <c r="AX69" s="70"/>
    </row>
    <row r="70" spans="3:50" ht="13.7" customHeight="1" x14ac:dyDescent="0.2">
      <c r="C70" s="58"/>
      <c r="D70" s="102"/>
      <c r="E70" s="102"/>
      <c r="F70" s="102"/>
      <c r="G70" s="114"/>
      <c r="H70" s="109"/>
      <c r="I70" s="109"/>
      <c r="J70" s="109"/>
      <c r="K70" s="109"/>
      <c r="L70" s="109"/>
      <c r="M70" s="102"/>
      <c r="N70" s="109"/>
      <c r="O70" s="104"/>
      <c r="P70" s="104"/>
      <c r="Q70" s="104"/>
      <c r="R70" s="100"/>
      <c r="S70" s="133"/>
      <c r="T70" s="104"/>
      <c r="U70" s="100"/>
      <c r="V70" s="104"/>
      <c r="W70" s="107"/>
      <c r="X70" s="109"/>
      <c r="Y70" s="109"/>
      <c r="Z70" s="109"/>
      <c r="AA70" s="109"/>
      <c r="AB70" s="135"/>
      <c r="AC70" s="135"/>
      <c r="AD70" s="135"/>
      <c r="AE70" s="135"/>
      <c r="AF70" s="109"/>
      <c r="AG70" s="109"/>
      <c r="AH70" s="66"/>
      <c r="AI70" s="66"/>
      <c r="AJ70" s="66"/>
      <c r="AK70" s="135"/>
      <c r="AL70" s="109"/>
      <c r="AM70" s="109"/>
      <c r="AN70" s="109"/>
      <c r="AO70" s="109"/>
      <c r="AP70" s="102"/>
      <c r="AQ70" s="109"/>
      <c r="AR70" s="109"/>
      <c r="AS70" s="109"/>
      <c r="AT70" s="138"/>
      <c r="AU70" s="49"/>
      <c r="AV70" s="69"/>
      <c r="AW70" s="49"/>
      <c r="AX70" s="70"/>
    </row>
    <row r="71" spans="3:50" ht="13.7" customHeight="1" x14ac:dyDescent="0.2">
      <c r="C71" s="59"/>
      <c r="D71" s="103"/>
      <c r="E71" s="103"/>
      <c r="F71" s="103"/>
      <c r="G71" s="103"/>
      <c r="H71" s="110"/>
      <c r="I71" s="110"/>
      <c r="J71" s="110"/>
      <c r="K71" s="110"/>
      <c r="L71" s="110"/>
      <c r="M71" s="103"/>
      <c r="N71" s="110"/>
      <c r="O71" s="105"/>
      <c r="P71" s="105"/>
      <c r="Q71" s="105"/>
      <c r="R71" s="101"/>
      <c r="S71" s="134"/>
      <c r="T71" s="105"/>
      <c r="U71" s="101"/>
      <c r="V71" s="105"/>
      <c r="W71" s="108"/>
      <c r="X71" s="110"/>
      <c r="Y71" s="110"/>
      <c r="Z71" s="110"/>
      <c r="AA71" s="110"/>
      <c r="AB71" s="136"/>
      <c r="AC71" s="136"/>
      <c r="AD71" s="136"/>
      <c r="AE71" s="136"/>
      <c r="AF71" s="110"/>
      <c r="AG71" s="110"/>
      <c r="AH71" s="68"/>
      <c r="AI71" s="68"/>
      <c r="AJ71" s="68"/>
      <c r="AK71" s="136"/>
      <c r="AL71" s="110"/>
      <c r="AM71" s="110"/>
      <c r="AN71" s="110"/>
      <c r="AO71" s="110"/>
      <c r="AP71" s="103"/>
      <c r="AQ71" s="110"/>
      <c r="AR71" s="110"/>
      <c r="AS71" s="110"/>
      <c r="AT71" s="139"/>
      <c r="AU71" s="71"/>
      <c r="AV71" s="69"/>
      <c r="AW71" s="71"/>
      <c r="AX71" s="72"/>
    </row>
    <row r="72" spans="3:50" ht="13.7" customHeight="1" x14ac:dyDescent="0.2">
      <c r="C72" s="57"/>
      <c r="D72" s="98"/>
      <c r="E72" s="98"/>
      <c r="F72" s="98"/>
      <c r="G72" s="98"/>
      <c r="H72" s="98"/>
      <c r="I72" s="98"/>
      <c r="J72" s="98"/>
      <c r="K72" s="98"/>
      <c r="L72" s="98"/>
      <c r="M72" s="98"/>
      <c r="N72" s="98"/>
      <c r="O72" s="99"/>
      <c r="P72" s="99"/>
      <c r="Q72" s="99"/>
      <c r="R72" s="99"/>
      <c r="S72" s="132">
        <f t="shared" ref="S72" si="24">SUM(Q72:R76)</f>
        <v>0</v>
      </c>
      <c r="T72" s="99"/>
      <c r="U72" s="99"/>
      <c r="V72" s="99"/>
      <c r="W72" s="106">
        <f t="shared" ref="W72" si="25">SUM(U72,T72,S72,P72,O72)</f>
        <v>0</v>
      </c>
      <c r="X72" s="98"/>
      <c r="Y72" s="98"/>
      <c r="Z72" s="98"/>
      <c r="AA72" s="98"/>
      <c r="AB72" s="98"/>
      <c r="AC72" s="98"/>
      <c r="AD72" s="98"/>
      <c r="AE72" s="98"/>
      <c r="AF72" s="98"/>
      <c r="AG72" s="98"/>
      <c r="AH72" s="67"/>
      <c r="AI72" s="67"/>
      <c r="AJ72" s="67"/>
      <c r="AK72" s="98"/>
      <c r="AL72" s="98"/>
      <c r="AM72" s="98"/>
      <c r="AN72" s="98"/>
      <c r="AO72" s="98"/>
      <c r="AP72" s="98"/>
      <c r="AQ72" s="98"/>
      <c r="AR72" s="98"/>
      <c r="AS72" s="98"/>
      <c r="AT72" s="137">
        <f t="shared" ref="AT72" si="26">SUM(AR72:AS76)</f>
        <v>0</v>
      </c>
      <c r="AU72" s="77"/>
      <c r="AV72" s="77"/>
      <c r="AW72" s="77"/>
      <c r="AX72" s="78"/>
    </row>
    <row r="73" spans="3:50" ht="13.7" customHeight="1" x14ac:dyDescent="0.2">
      <c r="C73" s="58"/>
      <c r="D73" s="102"/>
      <c r="E73" s="102"/>
      <c r="F73" s="102"/>
      <c r="G73" s="113"/>
      <c r="H73" s="109"/>
      <c r="I73" s="109"/>
      <c r="J73" s="109"/>
      <c r="K73" s="109"/>
      <c r="L73" s="109"/>
      <c r="M73" s="102"/>
      <c r="N73" s="109"/>
      <c r="O73" s="104"/>
      <c r="P73" s="104"/>
      <c r="Q73" s="104"/>
      <c r="R73" s="100"/>
      <c r="S73" s="133"/>
      <c r="T73" s="104"/>
      <c r="U73" s="100"/>
      <c r="V73" s="104"/>
      <c r="W73" s="107"/>
      <c r="X73" s="109"/>
      <c r="Y73" s="109"/>
      <c r="Z73" s="109"/>
      <c r="AA73" s="109"/>
      <c r="AB73" s="135"/>
      <c r="AC73" s="135"/>
      <c r="AD73" s="135"/>
      <c r="AE73" s="135"/>
      <c r="AF73" s="109"/>
      <c r="AG73" s="109"/>
      <c r="AH73" s="66"/>
      <c r="AI73" s="66"/>
      <c r="AJ73" s="66"/>
      <c r="AK73" s="135"/>
      <c r="AL73" s="109"/>
      <c r="AM73" s="109"/>
      <c r="AN73" s="109"/>
      <c r="AO73" s="109"/>
      <c r="AP73" s="102"/>
      <c r="AQ73" s="109"/>
      <c r="AR73" s="109"/>
      <c r="AS73" s="109"/>
      <c r="AT73" s="138"/>
      <c r="AU73" s="49"/>
      <c r="AV73" s="69"/>
      <c r="AW73" s="49"/>
      <c r="AX73" s="70"/>
    </row>
    <row r="74" spans="3:50" ht="13.7" customHeight="1" x14ac:dyDescent="0.2">
      <c r="C74" s="58">
        <v>10</v>
      </c>
      <c r="D74" s="102"/>
      <c r="E74" s="102"/>
      <c r="F74" s="102"/>
      <c r="G74" s="66"/>
      <c r="H74" s="109"/>
      <c r="I74" s="109"/>
      <c r="J74" s="109"/>
      <c r="K74" s="109"/>
      <c r="L74" s="109"/>
      <c r="M74" s="102"/>
      <c r="N74" s="109"/>
      <c r="O74" s="104"/>
      <c r="P74" s="104"/>
      <c r="Q74" s="104"/>
      <c r="R74" s="100"/>
      <c r="S74" s="133"/>
      <c r="T74" s="104"/>
      <c r="U74" s="100"/>
      <c r="V74" s="104"/>
      <c r="W74" s="107"/>
      <c r="X74" s="109"/>
      <c r="Y74" s="109"/>
      <c r="Z74" s="109"/>
      <c r="AA74" s="109"/>
      <c r="AB74" s="135"/>
      <c r="AC74" s="135"/>
      <c r="AD74" s="135"/>
      <c r="AE74" s="135"/>
      <c r="AF74" s="109"/>
      <c r="AG74" s="109"/>
      <c r="AH74" s="66"/>
      <c r="AI74" s="66"/>
      <c r="AJ74" s="66"/>
      <c r="AK74" s="135"/>
      <c r="AL74" s="109"/>
      <c r="AM74" s="109"/>
      <c r="AN74" s="109"/>
      <c r="AO74" s="109"/>
      <c r="AP74" s="102"/>
      <c r="AQ74" s="109"/>
      <c r="AR74" s="109"/>
      <c r="AS74" s="109"/>
      <c r="AT74" s="138"/>
      <c r="AU74" s="49"/>
      <c r="AV74" s="69"/>
      <c r="AW74" s="49"/>
      <c r="AX74" s="70"/>
    </row>
    <row r="75" spans="3:50" ht="13.7" customHeight="1" x14ac:dyDescent="0.2">
      <c r="C75" s="58"/>
      <c r="D75" s="102"/>
      <c r="E75" s="102"/>
      <c r="F75" s="102"/>
      <c r="G75" s="114"/>
      <c r="H75" s="109"/>
      <c r="I75" s="109"/>
      <c r="J75" s="109"/>
      <c r="K75" s="109"/>
      <c r="L75" s="109"/>
      <c r="M75" s="102"/>
      <c r="N75" s="109"/>
      <c r="O75" s="104"/>
      <c r="P75" s="104"/>
      <c r="Q75" s="104"/>
      <c r="R75" s="100"/>
      <c r="S75" s="133"/>
      <c r="T75" s="104"/>
      <c r="U75" s="100"/>
      <c r="V75" s="104"/>
      <c r="W75" s="107"/>
      <c r="X75" s="109"/>
      <c r="Y75" s="109"/>
      <c r="Z75" s="109"/>
      <c r="AA75" s="109"/>
      <c r="AB75" s="135"/>
      <c r="AC75" s="135"/>
      <c r="AD75" s="135"/>
      <c r="AE75" s="135"/>
      <c r="AF75" s="109"/>
      <c r="AG75" s="109"/>
      <c r="AH75" s="66"/>
      <c r="AI75" s="66"/>
      <c r="AJ75" s="66"/>
      <c r="AK75" s="135"/>
      <c r="AL75" s="109"/>
      <c r="AM75" s="109"/>
      <c r="AN75" s="109"/>
      <c r="AO75" s="109"/>
      <c r="AP75" s="102"/>
      <c r="AQ75" s="109"/>
      <c r="AR75" s="109"/>
      <c r="AS75" s="109"/>
      <c r="AT75" s="138"/>
      <c r="AU75" s="49"/>
      <c r="AV75" s="69"/>
      <c r="AW75" s="49"/>
      <c r="AX75" s="70"/>
    </row>
    <row r="76" spans="3:50" ht="13.7" customHeight="1" x14ac:dyDescent="0.2">
      <c r="C76" s="59"/>
      <c r="D76" s="103"/>
      <c r="E76" s="103"/>
      <c r="F76" s="103"/>
      <c r="G76" s="103"/>
      <c r="H76" s="110"/>
      <c r="I76" s="110"/>
      <c r="J76" s="110"/>
      <c r="K76" s="110"/>
      <c r="L76" s="110"/>
      <c r="M76" s="103"/>
      <c r="N76" s="110"/>
      <c r="O76" s="105"/>
      <c r="P76" s="105"/>
      <c r="Q76" s="105"/>
      <c r="R76" s="101"/>
      <c r="S76" s="134"/>
      <c r="T76" s="105"/>
      <c r="U76" s="101"/>
      <c r="V76" s="105"/>
      <c r="W76" s="108"/>
      <c r="X76" s="110"/>
      <c r="Y76" s="110"/>
      <c r="Z76" s="110"/>
      <c r="AA76" s="110"/>
      <c r="AB76" s="136"/>
      <c r="AC76" s="136"/>
      <c r="AD76" s="136"/>
      <c r="AE76" s="136"/>
      <c r="AF76" s="110"/>
      <c r="AG76" s="110"/>
      <c r="AH76" s="68"/>
      <c r="AI76" s="68"/>
      <c r="AJ76" s="68"/>
      <c r="AK76" s="136"/>
      <c r="AL76" s="110"/>
      <c r="AM76" s="110"/>
      <c r="AN76" s="110"/>
      <c r="AO76" s="110"/>
      <c r="AP76" s="103"/>
      <c r="AQ76" s="110"/>
      <c r="AR76" s="110"/>
      <c r="AS76" s="110"/>
      <c r="AT76" s="139"/>
      <c r="AU76" s="71"/>
      <c r="AV76" s="69"/>
      <c r="AW76" s="71"/>
      <c r="AX76" s="72"/>
    </row>
    <row r="77" spans="3:50" ht="13.7" customHeight="1" x14ac:dyDescent="0.2">
      <c r="C77" s="57"/>
      <c r="D77" s="98"/>
      <c r="E77" s="98"/>
      <c r="F77" s="98"/>
      <c r="G77" s="98"/>
      <c r="H77" s="98"/>
      <c r="I77" s="98"/>
      <c r="J77" s="98"/>
      <c r="K77" s="98"/>
      <c r="L77" s="98"/>
      <c r="M77" s="98"/>
      <c r="N77" s="98"/>
      <c r="O77" s="99"/>
      <c r="P77" s="99"/>
      <c r="Q77" s="99"/>
      <c r="R77" s="99"/>
      <c r="S77" s="132">
        <f t="shared" ref="S77" si="27">SUM(Q77:R81)</f>
        <v>0</v>
      </c>
      <c r="T77" s="99"/>
      <c r="U77" s="99"/>
      <c r="V77" s="99"/>
      <c r="W77" s="106">
        <f t="shared" ref="W77" si="28">SUM(U77,T77,S77,P77,O77)</f>
        <v>0</v>
      </c>
      <c r="X77" s="98"/>
      <c r="Y77" s="98"/>
      <c r="Z77" s="98"/>
      <c r="AA77" s="98"/>
      <c r="AB77" s="98"/>
      <c r="AC77" s="98"/>
      <c r="AD77" s="98"/>
      <c r="AE77" s="98"/>
      <c r="AF77" s="98"/>
      <c r="AG77" s="98"/>
      <c r="AH77" s="67"/>
      <c r="AI77" s="67"/>
      <c r="AJ77" s="67"/>
      <c r="AK77" s="98"/>
      <c r="AL77" s="98"/>
      <c r="AM77" s="98"/>
      <c r="AN77" s="98"/>
      <c r="AO77" s="98"/>
      <c r="AP77" s="98"/>
      <c r="AQ77" s="98"/>
      <c r="AR77" s="98"/>
      <c r="AS77" s="98"/>
      <c r="AT77" s="137">
        <f t="shared" ref="AT77" si="29">SUM(AR77:AS81)</f>
        <v>0</v>
      </c>
      <c r="AU77" s="77"/>
      <c r="AV77" s="77"/>
      <c r="AW77" s="77"/>
      <c r="AX77" s="78"/>
    </row>
    <row r="78" spans="3:50" ht="13.7" customHeight="1" x14ac:dyDescent="0.2">
      <c r="C78" s="58"/>
      <c r="D78" s="102"/>
      <c r="E78" s="102"/>
      <c r="F78" s="102"/>
      <c r="G78" s="113"/>
      <c r="H78" s="109"/>
      <c r="I78" s="109"/>
      <c r="J78" s="109"/>
      <c r="K78" s="109"/>
      <c r="L78" s="109"/>
      <c r="M78" s="102"/>
      <c r="N78" s="109"/>
      <c r="O78" s="104"/>
      <c r="P78" s="104"/>
      <c r="Q78" s="104"/>
      <c r="R78" s="100"/>
      <c r="S78" s="133"/>
      <c r="T78" s="104"/>
      <c r="U78" s="100"/>
      <c r="V78" s="104"/>
      <c r="W78" s="107"/>
      <c r="X78" s="109"/>
      <c r="Y78" s="109"/>
      <c r="Z78" s="109"/>
      <c r="AA78" s="109"/>
      <c r="AB78" s="135"/>
      <c r="AC78" s="135"/>
      <c r="AD78" s="135"/>
      <c r="AE78" s="135"/>
      <c r="AF78" s="109"/>
      <c r="AG78" s="109"/>
      <c r="AH78" s="66"/>
      <c r="AI78" s="66"/>
      <c r="AJ78" s="66"/>
      <c r="AK78" s="135"/>
      <c r="AL78" s="109"/>
      <c r="AM78" s="109"/>
      <c r="AN78" s="109"/>
      <c r="AO78" s="109"/>
      <c r="AP78" s="102"/>
      <c r="AQ78" s="109"/>
      <c r="AR78" s="109"/>
      <c r="AS78" s="109"/>
      <c r="AT78" s="138"/>
      <c r="AU78" s="49"/>
      <c r="AV78" s="69"/>
      <c r="AW78" s="49"/>
      <c r="AX78" s="70"/>
    </row>
    <row r="79" spans="3:50" ht="13.7" customHeight="1" x14ac:dyDescent="0.2">
      <c r="C79" s="58">
        <v>11</v>
      </c>
      <c r="D79" s="102"/>
      <c r="E79" s="102"/>
      <c r="F79" s="102"/>
      <c r="G79" s="66"/>
      <c r="H79" s="109"/>
      <c r="I79" s="109"/>
      <c r="J79" s="109"/>
      <c r="K79" s="109"/>
      <c r="L79" s="109"/>
      <c r="M79" s="102"/>
      <c r="N79" s="109"/>
      <c r="O79" s="104"/>
      <c r="P79" s="104"/>
      <c r="Q79" s="104"/>
      <c r="R79" s="100"/>
      <c r="S79" s="133"/>
      <c r="T79" s="104"/>
      <c r="U79" s="100"/>
      <c r="V79" s="104"/>
      <c r="W79" s="107"/>
      <c r="X79" s="109"/>
      <c r="Y79" s="109"/>
      <c r="Z79" s="109"/>
      <c r="AA79" s="109"/>
      <c r="AB79" s="135"/>
      <c r="AC79" s="135"/>
      <c r="AD79" s="135"/>
      <c r="AE79" s="135"/>
      <c r="AF79" s="109"/>
      <c r="AG79" s="109"/>
      <c r="AH79" s="66"/>
      <c r="AI79" s="66"/>
      <c r="AJ79" s="66"/>
      <c r="AK79" s="135"/>
      <c r="AL79" s="109"/>
      <c r="AM79" s="109"/>
      <c r="AN79" s="109"/>
      <c r="AO79" s="109"/>
      <c r="AP79" s="102"/>
      <c r="AQ79" s="109"/>
      <c r="AR79" s="109"/>
      <c r="AS79" s="109"/>
      <c r="AT79" s="138"/>
      <c r="AU79" s="49"/>
      <c r="AV79" s="69"/>
      <c r="AW79" s="49"/>
      <c r="AX79" s="70"/>
    </row>
    <row r="80" spans="3:50" ht="13.7" customHeight="1" x14ac:dyDescent="0.2">
      <c r="C80" s="58"/>
      <c r="D80" s="102"/>
      <c r="E80" s="102"/>
      <c r="F80" s="102"/>
      <c r="G80" s="114"/>
      <c r="H80" s="109"/>
      <c r="I80" s="109"/>
      <c r="J80" s="109"/>
      <c r="K80" s="109"/>
      <c r="L80" s="109"/>
      <c r="M80" s="102"/>
      <c r="N80" s="109"/>
      <c r="O80" s="104"/>
      <c r="P80" s="104"/>
      <c r="Q80" s="104"/>
      <c r="R80" s="100"/>
      <c r="S80" s="133"/>
      <c r="T80" s="104"/>
      <c r="U80" s="100"/>
      <c r="V80" s="104"/>
      <c r="W80" s="107"/>
      <c r="X80" s="109"/>
      <c r="Y80" s="109"/>
      <c r="Z80" s="109"/>
      <c r="AA80" s="109"/>
      <c r="AB80" s="135"/>
      <c r="AC80" s="135"/>
      <c r="AD80" s="135"/>
      <c r="AE80" s="135"/>
      <c r="AF80" s="109"/>
      <c r="AG80" s="109"/>
      <c r="AH80" s="66"/>
      <c r="AI80" s="66"/>
      <c r="AJ80" s="66"/>
      <c r="AK80" s="135"/>
      <c r="AL80" s="109"/>
      <c r="AM80" s="109"/>
      <c r="AN80" s="109"/>
      <c r="AO80" s="109"/>
      <c r="AP80" s="102"/>
      <c r="AQ80" s="109"/>
      <c r="AR80" s="109"/>
      <c r="AS80" s="109"/>
      <c r="AT80" s="138"/>
      <c r="AU80" s="49"/>
      <c r="AV80" s="69"/>
      <c r="AW80" s="49"/>
      <c r="AX80" s="70"/>
    </row>
    <row r="81" spans="3:50" ht="13.7" customHeight="1" x14ac:dyDescent="0.2">
      <c r="C81" s="59"/>
      <c r="D81" s="103"/>
      <c r="E81" s="103"/>
      <c r="F81" s="103"/>
      <c r="G81" s="103"/>
      <c r="H81" s="110"/>
      <c r="I81" s="110"/>
      <c r="J81" s="110"/>
      <c r="K81" s="110"/>
      <c r="L81" s="110"/>
      <c r="M81" s="103"/>
      <c r="N81" s="110"/>
      <c r="O81" s="105"/>
      <c r="P81" s="105"/>
      <c r="Q81" s="105"/>
      <c r="R81" s="101"/>
      <c r="S81" s="134"/>
      <c r="T81" s="105"/>
      <c r="U81" s="101"/>
      <c r="V81" s="105"/>
      <c r="W81" s="108"/>
      <c r="X81" s="110"/>
      <c r="Y81" s="110"/>
      <c r="Z81" s="110"/>
      <c r="AA81" s="110"/>
      <c r="AB81" s="136"/>
      <c r="AC81" s="136"/>
      <c r="AD81" s="136"/>
      <c r="AE81" s="136"/>
      <c r="AF81" s="110"/>
      <c r="AG81" s="110"/>
      <c r="AH81" s="68"/>
      <c r="AI81" s="68"/>
      <c r="AJ81" s="68"/>
      <c r="AK81" s="136"/>
      <c r="AL81" s="110"/>
      <c r="AM81" s="110"/>
      <c r="AN81" s="110"/>
      <c r="AO81" s="110"/>
      <c r="AP81" s="103"/>
      <c r="AQ81" s="110"/>
      <c r="AR81" s="110"/>
      <c r="AS81" s="110"/>
      <c r="AT81" s="139"/>
      <c r="AU81" s="71"/>
      <c r="AV81" s="69"/>
      <c r="AW81" s="71"/>
      <c r="AX81" s="72"/>
    </row>
    <row r="82" spans="3:50" ht="13.7" customHeight="1" x14ac:dyDescent="0.2">
      <c r="C82" s="57"/>
      <c r="D82" s="98"/>
      <c r="E82" s="98"/>
      <c r="F82" s="98"/>
      <c r="G82" s="98"/>
      <c r="H82" s="98"/>
      <c r="I82" s="98"/>
      <c r="J82" s="98"/>
      <c r="K82" s="98"/>
      <c r="L82" s="98"/>
      <c r="M82" s="98"/>
      <c r="N82" s="98"/>
      <c r="O82" s="99"/>
      <c r="P82" s="99"/>
      <c r="Q82" s="99"/>
      <c r="R82" s="99"/>
      <c r="S82" s="132">
        <f t="shared" ref="S82" si="30">SUM(Q82:R86)</f>
        <v>0</v>
      </c>
      <c r="T82" s="99"/>
      <c r="U82" s="99"/>
      <c r="V82" s="99"/>
      <c r="W82" s="106">
        <f t="shared" ref="W82" si="31">SUM(U82,T82,S82,P82,O82)</f>
        <v>0</v>
      </c>
      <c r="X82" s="98"/>
      <c r="Y82" s="98"/>
      <c r="Z82" s="98"/>
      <c r="AA82" s="98"/>
      <c r="AB82" s="98"/>
      <c r="AC82" s="98"/>
      <c r="AD82" s="98"/>
      <c r="AE82" s="98"/>
      <c r="AF82" s="98"/>
      <c r="AG82" s="98"/>
      <c r="AH82" s="67"/>
      <c r="AI82" s="67"/>
      <c r="AJ82" s="67"/>
      <c r="AK82" s="98"/>
      <c r="AL82" s="98"/>
      <c r="AM82" s="98"/>
      <c r="AN82" s="98"/>
      <c r="AO82" s="98"/>
      <c r="AP82" s="98"/>
      <c r="AQ82" s="98"/>
      <c r="AR82" s="98"/>
      <c r="AS82" s="98"/>
      <c r="AT82" s="137">
        <f t="shared" ref="AT82" si="32">SUM(AR82:AS86)</f>
        <v>0</v>
      </c>
      <c r="AU82" s="77"/>
      <c r="AV82" s="77"/>
      <c r="AW82" s="77"/>
      <c r="AX82" s="78"/>
    </row>
    <row r="83" spans="3:50" ht="13.7" customHeight="1" x14ac:dyDescent="0.2">
      <c r="C83" s="58"/>
      <c r="D83" s="102"/>
      <c r="E83" s="102"/>
      <c r="F83" s="102"/>
      <c r="G83" s="113"/>
      <c r="H83" s="109"/>
      <c r="I83" s="109"/>
      <c r="J83" s="109"/>
      <c r="K83" s="109"/>
      <c r="L83" s="109"/>
      <c r="M83" s="102"/>
      <c r="N83" s="109"/>
      <c r="O83" s="104"/>
      <c r="P83" s="104"/>
      <c r="Q83" s="104"/>
      <c r="R83" s="100"/>
      <c r="S83" s="133"/>
      <c r="T83" s="104"/>
      <c r="U83" s="100"/>
      <c r="V83" s="104"/>
      <c r="W83" s="107"/>
      <c r="X83" s="109"/>
      <c r="Y83" s="109"/>
      <c r="Z83" s="109"/>
      <c r="AA83" s="109"/>
      <c r="AB83" s="135"/>
      <c r="AC83" s="135"/>
      <c r="AD83" s="135"/>
      <c r="AE83" s="135"/>
      <c r="AF83" s="109"/>
      <c r="AG83" s="109"/>
      <c r="AH83" s="66"/>
      <c r="AI83" s="66"/>
      <c r="AJ83" s="66"/>
      <c r="AK83" s="135"/>
      <c r="AL83" s="109"/>
      <c r="AM83" s="109"/>
      <c r="AN83" s="109"/>
      <c r="AO83" s="109"/>
      <c r="AP83" s="102"/>
      <c r="AQ83" s="109"/>
      <c r="AR83" s="109"/>
      <c r="AS83" s="109"/>
      <c r="AT83" s="138"/>
      <c r="AU83" s="49"/>
      <c r="AV83" s="69"/>
      <c r="AW83" s="49"/>
      <c r="AX83" s="70"/>
    </row>
    <row r="84" spans="3:50" ht="13.7" customHeight="1" x14ac:dyDescent="0.2">
      <c r="C84" s="58">
        <v>12</v>
      </c>
      <c r="D84" s="102"/>
      <c r="E84" s="102"/>
      <c r="F84" s="102"/>
      <c r="G84" s="66"/>
      <c r="H84" s="109"/>
      <c r="I84" s="109"/>
      <c r="J84" s="109"/>
      <c r="K84" s="109"/>
      <c r="L84" s="109"/>
      <c r="M84" s="102"/>
      <c r="N84" s="109"/>
      <c r="O84" s="104"/>
      <c r="P84" s="104"/>
      <c r="Q84" s="104"/>
      <c r="R84" s="100"/>
      <c r="S84" s="133"/>
      <c r="T84" s="104"/>
      <c r="U84" s="100"/>
      <c r="V84" s="104"/>
      <c r="W84" s="107"/>
      <c r="X84" s="109"/>
      <c r="Y84" s="109"/>
      <c r="Z84" s="109"/>
      <c r="AA84" s="109"/>
      <c r="AB84" s="135"/>
      <c r="AC84" s="135"/>
      <c r="AD84" s="135"/>
      <c r="AE84" s="135"/>
      <c r="AF84" s="109"/>
      <c r="AG84" s="109"/>
      <c r="AH84" s="66"/>
      <c r="AI84" s="66"/>
      <c r="AJ84" s="66"/>
      <c r="AK84" s="135"/>
      <c r="AL84" s="109"/>
      <c r="AM84" s="109"/>
      <c r="AN84" s="109"/>
      <c r="AO84" s="109"/>
      <c r="AP84" s="102"/>
      <c r="AQ84" s="109"/>
      <c r="AR84" s="109"/>
      <c r="AS84" s="109"/>
      <c r="AT84" s="138"/>
      <c r="AU84" s="49"/>
      <c r="AV84" s="69"/>
      <c r="AW84" s="49"/>
      <c r="AX84" s="70"/>
    </row>
    <row r="85" spans="3:50" ht="13.7" customHeight="1" x14ac:dyDescent="0.2">
      <c r="C85" s="58"/>
      <c r="D85" s="102"/>
      <c r="E85" s="102"/>
      <c r="F85" s="102"/>
      <c r="G85" s="114"/>
      <c r="H85" s="109"/>
      <c r="I85" s="109"/>
      <c r="J85" s="109"/>
      <c r="K85" s="109"/>
      <c r="L85" s="109"/>
      <c r="M85" s="102"/>
      <c r="N85" s="109"/>
      <c r="O85" s="104"/>
      <c r="P85" s="104"/>
      <c r="Q85" s="104"/>
      <c r="R85" s="100"/>
      <c r="S85" s="133"/>
      <c r="T85" s="104"/>
      <c r="U85" s="100"/>
      <c r="V85" s="104"/>
      <c r="W85" s="107"/>
      <c r="X85" s="109"/>
      <c r="Y85" s="109"/>
      <c r="Z85" s="109"/>
      <c r="AA85" s="109"/>
      <c r="AB85" s="135"/>
      <c r="AC85" s="135"/>
      <c r="AD85" s="135"/>
      <c r="AE85" s="135"/>
      <c r="AF85" s="109"/>
      <c r="AG85" s="109"/>
      <c r="AH85" s="66"/>
      <c r="AI85" s="66"/>
      <c r="AJ85" s="66"/>
      <c r="AK85" s="135"/>
      <c r="AL85" s="109"/>
      <c r="AM85" s="109"/>
      <c r="AN85" s="109"/>
      <c r="AO85" s="109"/>
      <c r="AP85" s="102"/>
      <c r="AQ85" s="109"/>
      <c r="AR85" s="109"/>
      <c r="AS85" s="109"/>
      <c r="AT85" s="138"/>
      <c r="AU85" s="49"/>
      <c r="AV85" s="69"/>
      <c r="AW85" s="49"/>
      <c r="AX85" s="70"/>
    </row>
    <row r="86" spans="3:50" ht="13.7" customHeight="1" x14ac:dyDescent="0.2">
      <c r="C86" s="59"/>
      <c r="D86" s="103"/>
      <c r="E86" s="103"/>
      <c r="F86" s="103"/>
      <c r="G86" s="103"/>
      <c r="H86" s="110"/>
      <c r="I86" s="110"/>
      <c r="J86" s="110"/>
      <c r="K86" s="110"/>
      <c r="L86" s="110"/>
      <c r="M86" s="103"/>
      <c r="N86" s="110"/>
      <c r="O86" s="105"/>
      <c r="P86" s="105"/>
      <c r="Q86" s="105"/>
      <c r="R86" s="101"/>
      <c r="S86" s="134"/>
      <c r="T86" s="105"/>
      <c r="U86" s="101"/>
      <c r="V86" s="105"/>
      <c r="W86" s="108"/>
      <c r="X86" s="110"/>
      <c r="Y86" s="110"/>
      <c r="Z86" s="110"/>
      <c r="AA86" s="110"/>
      <c r="AB86" s="136"/>
      <c r="AC86" s="136"/>
      <c r="AD86" s="136"/>
      <c r="AE86" s="136"/>
      <c r="AF86" s="110"/>
      <c r="AG86" s="110"/>
      <c r="AH86" s="68"/>
      <c r="AI86" s="68"/>
      <c r="AJ86" s="68"/>
      <c r="AK86" s="136"/>
      <c r="AL86" s="110"/>
      <c r="AM86" s="110"/>
      <c r="AN86" s="110"/>
      <c r="AO86" s="110"/>
      <c r="AP86" s="103"/>
      <c r="AQ86" s="110"/>
      <c r="AR86" s="110"/>
      <c r="AS86" s="110"/>
      <c r="AT86" s="139"/>
      <c r="AU86" s="71"/>
      <c r="AV86" s="69"/>
      <c r="AW86" s="71"/>
      <c r="AX86" s="72"/>
    </row>
    <row r="87" spans="3:50" ht="13.7" customHeight="1" x14ac:dyDescent="0.2">
      <c r="C87" s="57"/>
      <c r="D87" s="98"/>
      <c r="E87" s="98"/>
      <c r="F87" s="98"/>
      <c r="G87" s="98"/>
      <c r="H87" s="98"/>
      <c r="I87" s="98"/>
      <c r="J87" s="98"/>
      <c r="K87" s="98"/>
      <c r="L87" s="98"/>
      <c r="M87" s="98"/>
      <c r="N87" s="98"/>
      <c r="O87" s="99"/>
      <c r="P87" s="99"/>
      <c r="Q87" s="99"/>
      <c r="R87" s="99"/>
      <c r="S87" s="132">
        <f t="shared" ref="S87" si="33">SUM(Q87:R91)</f>
        <v>0</v>
      </c>
      <c r="T87" s="99"/>
      <c r="U87" s="99"/>
      <c r="V87" s="99"/>
      <c r="W87" s="106">
        <f t="shared" ref="W87" si="34">SUM(U87,T87,S87,P87,O87)</f>
        <v>0</v>
      </c>
      <c r="X87" s="98"/>
      <c r="Y87" s="98"/>
      <c r="Z87" s="98"/>
      <c r="AA87" s="98"/>
      <c r="AB87" s="98"/>
      <c r="AC87" s="98"/>
      <c r="AD87" s="98"/>
      <c r="AE87" s="98"/>
      <c r="AF87" s="98"/>
      <c r="AG87" s="98"/>
      <c r="AH87" s="67"/>
      <c r="AI87" s="67"/>
      <c r="AJ87" s="67"/>
      <c r="AK87" s="98"/>
      <c r="AL87" s="98"/>
      <c r="AM87" s="98"/>
      <c r="AN87" s="98"/>
      <c r="AO87" s="98"/>
      <c r="AP87" s="98"/>
      <c r="AQ87" s="98"/>
      <c r="AR87" s="98"/>
      <c r="AS87" s="98"/>
      <c r="AT87" s="137">
        <f t="shared" ref="AT87" si="35">SUM(AR87:AS91)</f>
        <v>0</v>
      </c>
      <c r="AU87" s="77"/>
      <c r="AV87" s="77"/>
      <c r="AW87" s="77"/>
      <c r="AX87" s="78"/>
    </row>
    <row r="88" spans="3:50" ht="13.7" customHeight="1" x14ac:dyDescent="0.2">
      <c r="C88" s="58"/>
      <c r="D88" s="102"/>
      <c r="E88" s="102"/>
      <c r="F88" s="102"/>
      <c r="G88" s="113"/>
      <c r="H88" s="109"/>
      <c r="I88" s="109"/>
      <c r="J88" s="109"/>
      <c r="K88" s="109"/>
      <c r="L88" s="109"/>
      <c r="M88" s="102"/>
      <c r="N88" s="109"/>
      <c r="O88" s="104"/>
      <c r="P88" s="104"/>
      <c r="Q88" s="104"/>
      <c r="R88" s="100"/>
      <c r="S88" s="133"/>
      <c r="T88" s="104"/>
      <c r="U88" s="100"/>
      <c r="V88" s="104"/>
      <c r="W88" s="107"/>
      <c r="X88" s="109"/>
      <c r="Y88" s="109"/>
      <c r="Z88" s="109"/>
      <c r="AA88" s="109"/>
      <c r="AB88" s="135"/>
      <c r="AC88" s="135"/>
      <c r="AD88" s="135"/>
      <c r="AE88" s="135"/>
      <c r="AF88" s="109"/>
      <c r="AG88" s="109"/>
      <c r="AH88" s="66"/>
      <c r="AI88" s="66"/>
      <c r="AJ88" s="66"/>
      <c r="AK88" s="135"/>
      <c r="AL88" s="109"/>
      <c r="AM88" s="109"/>
      <c r="AN88" s="109"/>
      <c r="AO88" s="109"/>
      <c r="AP88" s="102"/>
      <c r="AQ88" s="109"/>
      <c r="AR88" s="109"/>
      <c r="AS88" s="109"/>
      <c r="AT88" s="138"/>
      <c r="AU88" s="49"/>
      <c r="AV88" s="69"/>
      <c r="AW88" s="49"/>
      <c r="AX88" s="70"/>
    </row>
    <row r="89" spans="3:50" ht="13.7" customHeight="1" x14ac:dyDescent="0.2">
      <c r="C89" s="58">
        <v>13</v>
      </c>
      <c r="D89" s="102"/>
      <c r="E89" s="102"/>
      <c r="F89" s="102"/>
      <c r="G89" s="66"/>
      <c r="H89" s="109"/>
      <c r="I89" s="109"/>
      <c r="J89" s="109"/>
      <c r="K89" s="109"/>
      <c r="L89" s="109"/>
      <c r="M89" s="102"/>
      <c r="N89" s="109"/>
      <c r="O89" s="104"/>
      <c r="P89" s="104"/>
      <c r="Q89" s="104"/>
      <c r="R89" s="100"/>
      <c r="S89" s="133"/>
      <c r="T89" s="104"/>
      <c r="U89" s="100"/>
      <c r="V89" s="104"/>
      <c r="W89" s="107"/>
      <c r="X89" s="109"/>
      <c r="Y89" s="109"/>
      <c r="Z89" s="109"/>
      <c r="AA89" s="109"/>
      <c r="AB89" s="135"/>
      <c r="AC89" s="135"/>
      <c r="AD89" s="135"/>
      <c r="AE89" s="135"/>
      <c r="AF89" s="109"/>
      <c r="AG89" s="109"/>
      <c r="AH89" s="66"/>
      <c r="AI89" s="66"/>
      <c r="AJ89" s="66"/>
      <c r="AK89" s="135"/>
      <c r="AL89" s="109"/>
      <c r="AM89" s="109"/>
      <c r="AN89" s="109"/>
      <c r="AO89" s="109"/>
      <c r="AP89" s="102"/>
      <c r="AQ89" s="109"/>
      <c r="AR89" s="109"/>
      <c r="AS89" s="109"/>
      <c r="AT89" s="138"/>
      <c r="AU89" s="49"/>
      <c r="AV89" s="69"/>
      <c r="AW89" s="49"/>
      <c r="AX89" s="70"/>
    </row>
    <row r="90" spans="3:50" ht="13.7" customHeight="1" x14ac:dyDescent="0.2">
      <c r="C90" s="58"/>
      <c r="D90" s="102"/>
      <c r="E90" s="102"/>
      <c r="F90" s="102"/>
      <c r="G90" s="114"/>
      <c r="H90" s="109"/>
      <c r="I90" s="109"/>
      <c r="J90" s="109"/>
      <c r="K90" s="109"/>
      <c r="L90" s="109"/>
      <c r="M90" s="102"/>
      <c r="N90" s="109"/>
      <c r="O90" s="104"/>
      <c r="P90" s="104"/>
      <c r="Q90" s="104"/>
      <c r="R90" s="100"/>
      <c r="S90" s="133"/>
      <c r="T90" s="104"/>
      <c r="U90" s="100"/>
      <c r="V90" s="104"/>
      <c r="W90" s="107"/>
      <c r="X90" s="109"/>
      <c r="Y90" s="109"/>
      <c r="Z90" s="109"/>
      <c r="AA90" s="109"/>
      <c r="AB90" s="135"/>
      <c r="AC90" s="135"/>
      <c r="AD90" s="135"/>
      <c r="AE90" s="135"/>
      <c r="AF90" s="109"/>
      <c r="AG90" s="109"/>
      <c r="AH90" s="66"/>
      <c r="AI90" s="66"/>
      <c r="AJ90" s="66"/>
      <c r="AK90" s="135"/>
      <c r="AL90" s="109"/>
      <c r="AM90" s="109"/>
      <c r="AN90" s="109"/>
      <c r="AO90" s="109"/>
      <c r="AP90" s="102"/>
      <c r="AQ90" s="109"/>
      <c r="AR90" s="109"/>
      <c r="AS90" s="109"/>
      <c r="AT90" s="138"/>
      <c r="AU90" s="49"/>
      <c r="AV90" s="69"/>
      <c r="AW90" s="49"/>
      <c r="AX90" s="70"/>
    </row>
    <row r="91" spans="3:50" ht="13.7" customHeight="1" x14ac:dyDescent="0.2">
      <c r="C91" s="59"/>
      <c r="D91" s="103"/>
      <c r="E91" s="103"/>
      <c r="F91" s="103"/>
      <c r="G91" s="103"/>
      <c r="H91" s="110"/>
      <c r="I91" s="110"/>
      <c r="J91" s="110"/>
      <c r="K91" s="110"/>
      <c r="L91" s="110"/>
      <c r="M91" s="103"/>
      <c r="N91" s="110"/>
      <c r="O91" s="105"/>
      <c r="P91" s="105"/>
      <c r="Q91" s="105"/>
      <c r="R91" s="101"/>
      <c r="S91" s="134"/>
      <c r="T91" s="105"/>
      <c r="U91" s="101"/>
      <c r="V91" s="105"/>
      <c r="W91" s="108"/>
      <c r="X91" s="110"/>
      <c r="Y91" s="110"/>
      <c r="Z91" s="110"/>
      <c r="AA91" s="110"/>
      <c r="AB91" s="136"/>
      <c r="AC91" s="136"/>
      <c r="AD91" s="136"/>
      <c r="AE91" s="136"/>
      <c r="AF91" s="110"/>
      <c r="AG91" s="110"/>
      <c r="AH91" s="68"/>
      <c r="AI91" s="68"/>
      <c r="AJ91" s="68"/>
      <c r="AK91" s="136"/>
      <c r="AL91" s="110"/>
      <c r="AM91" s="110"/>
      <c r="AN91" s="110"/>
      <c r="AO91" s="110"/>
      <c r="AP91" s="103"/>
      <c r="AQ91" s="110"/>
      <c r="AR91" s="110"/>
      <c r="AS91" s="110"/>
      <c r="AT91" s="139"/>
      <c r="AU91" s="71"/>
      <c r="AV91" s="69"/>
      <c r="AW91" s="71"/>
      <c r="AX91" s="72"/>
    </row>
    <row r="92" spans="3:50" ht="13.7" customHeight="1" x14ac:dyDescent="0.2">
      <c r="C92" s="57"/>
      <c r="D92" s="98"/>
      <c r="E92" s="98"/>
      <c r="F92" s="98"/>
      <c r="G92" s="98"/>
      <c r="H92" s="98"/>
      <c r="I92" s="98"/>
      <c r="J92" s="98"/>
      <c r="K92" s="98"/>
      <c r="L92" s="98"/>
      <c r="M92" s="98"/>
      <c r="N92" s="98"/>
      <c r="O92" s="99"/>
      <c r="P92" s="99"/>
      <c r="Q92" s="99"/>
      <c r="R92" s="99"/>
      <c r="S92" s="132">
        <f t="shared" ref="S92" si="36">SUM(Q92:R96)</f>
        <v>0</v>
      </c>
      <c r="T92" s="99"/>
      <c r="U92" s="99"/>
      <c r="V92" s="99"/>
      <c r="W92" s="106">
        <f t="shared" ref="W92" si="37">SUM(U92,T92,S92,P92,O92)</f>
        <v>0</v>
      </c>
      <c r="X92" s="98"/>
      <c r="Y92" s="98"/>
      <c r="Z92" s="98"/>
      <c r="AA92" s="98"/>
      <c r="AB92" s="98"/>
      <c r="AC92" s="98"/>
      <c r="AD92" s="98"/>
      <c r="AE92" s="98"/>
      <c r="AF92" s="98"/>
      <c r="AG92" s="98"/>
      <c r="AH92" s="67"/>
      <c r="AI92" s="67"/>
      <c r="AJ92" s="67"/>
      <c r="AK92" s="98"/>
      <c r="AL92" s="98"/>
      <c r="AM92" s="98"/>
      <c r="AN92" s="98"/>
      <c r="AO92" s="98"/>
      <c r="AP92" s="98"/>
      <c r="AQ92" s="98"/>
      <c r="AR92" s="98"/>
      <c r="AS92" s="98"/>
      <c r="AT92" s="137">
        <f t="shared" ref="AT92" si="38">SUM(AR92:AS96)</f>
        <v>0</v>
      </c>
      <c r="AU92" s="77"/>
      <c r="AV92" s="77"/>
      <c r="AW92" s="77"/>
      <c r="AX92" s="78"/>
    </row>
    <row r="93" spans="3:50" ht="13.7" customHeight="1" x14ac:dyDescent="0.2">
      <c r="C93" s="58"/>
      <c r="D93" s="102"/>
      <c r="E93" s="102"/>
      <c r="F93" s="102"/>
      <c r="G93" s="113"/>
      <c r="H93" s="109"/>
      <c r="I93" s="109"/>
      <c r="J93" s="109"/>
      <c r="K93" s="109"/>
      <c r="L93" s="109"/>
      <c r="M93" s="102"/>
      <c r="N93" s="109"/>
      <c r="O93" s="104"/>
      <c r="P93" s="104"/>
      <c r="Q93" s="104"/>
      <c r="R93" s="100"/>
      <c r="S93" s="133"/>
      <c r="T93" s="104"/>
      <c r="U93" s="100"/>
      <c r="V93" s="104"/>
      <c r="W93" s="107"/>
      <c r="X93" s="109"/>
      <c r="Y93" s="109"/>
      <c r="Z93" s="109"/>
      <c r="AA93" s="109"/>
      <c r="AB93" s="135"/>
      <c r="AC93" s="135"/>
      <c r="AD93" s="135"/>
      <c r="AE93" s="135"/>
      <c r="AF93" s="109"/>
      <c r="AG93" s="109"/>
      <c r="AH93" s="66"/>
      <c r="AI93" s="66"/>
      <c r="AJ93" s="66"/>
      <c r="AK93" s="135"/>
      <c r="AL93" s="109"/>
      <c r="AM93" s="109"/>
      <c r="AN93" s="109"/>
      <c r="AO93" s="109"/>
      <c r="AP93" s="102"/>
      <c r="AQ93" s="109"/>
      <c r="AR93" s="109"/>
      <c r="AS93" s="109"/>
      <c r="AT93" s="138"/>
      <c r="AU93" s="49"/>
      <c r="AV93" s="69"/>
      <c r="AW93" s="49"/>
      <c r="AX93" s="70"/>
    </row>
    <row r="94" spans="3:50" ht="13.7" customHeight="1" x14ac:dyDescent="0.2">
      <c r="C94" s="58">
        <v>14</v>
      </c>
      <c r="D94" s="102"/>
      <c r="E94" s="102"/>
      <c r="F94" s="102"/>
      <c r="G94" s="66"/>
      <c r="H94" s="109"/>
      <c r="I94" s="109"/>
      <c r="J94" s="109"/>
      <c r="K94" s="109"/>
      <c r="L94" s="109"/>
      <c r="M94" s="102"/>
      <c r="N94" s="109"/>
      <c r="O94" s="104"/>
      <c r="P94" s="104"/>
      <c r="Q94" s="104"/>
      <c r="R94" s="100"/>
      <c r="S94" s="133"/>
      <c r="T94" s="104"/>
      <c r="U94" s="100"/>
      <c r="V94" s="104"/>
      <c r="W94" s="107"/>
      <c r="X94" s="109"/>
      <c r="Y94" s="109"/>
      <c r="Z94" s="109"/>
      <c r="AA94" s="109"/>
      <c r="AB94" s="135"/>
      <c r="AC94" s="135"/>
      <c r="AD94" s="135"/>
      <c r="AE94" s="135"/>
      <c r="AF94" s="109"/>
      <c r="AG94" s="109"/>
      <c r="AH94" s="66"/>
      <c r="AI94" s="66"/>
      <c r="AJ94" s="66"/>
      <c r="AK94" s="135"/>
      <c r="AL94" s="109"/>
      <c r="AM94" s="109"/>
      <c r="AN94" s="109"/>
      <c r="AO94" s="109"/>
      <c r="AP94" s="102"/>
      <c r="AQ94" s="109"/>
      <c r="AR94" s="109"/>
      <c r="AS94" s="109"/>
      <c r="AT94" s="138"/>
      <c r="AU94" s="49"/>
      <c r="AV94" s="69"/>
      <c r="AW94" s="49"/>
      <c r="AX94" s="70"/>
    </row>
    <row r="95" spans="3:50" ht="13.7" customHeight="1" x14ac:dyDescent="0.2">
      <c r="C95" s="58"/>
      <c r="D95" s="102"/>
      <c r="E95" s="102"/>
      <c r="F95" s="102"/>
      <c r="G95" s="114"/>
      <c r="H95" s="109"/>
      <c r="I95" s="109"/>
      <c r="J95" s="109"/>
      <c r="K95" s="109"/>
      <c r="L95" s="109"/>
      <c r="M95" s="102"/>
      <c r="N95" s="109"/>
      <c r="O95" s="104"/>
      <c r="P95" s="104"/>
      <c r="Q95" s="104"/>
      <c r="R95" s="100"/>
      <c r="S95" s="133"/>
      <c r="T95" s="104"/>
      <c r="U95" s="100"/>
      <c r="V95" s="104"/>
      <c r="W95" s="107"/>
      <c r="X95" s="109"/>
      <c r="Y95" s="109"/>
      <c r="Z95" s="109"/>
      <c r="AA95" s="109"/>
      <c r="AB95" s="135"/>
      <c r="AC95" s="135"/>
      <c r="AD95" s="135"/>
      <c r="AE95" s="135"/>
      <c r="AF95" s="109"/>
      <c r="AG95" s="109"/>
      <c r="AH95" s="66"/>
      <c r="AI95" s="66"/>
      <c r="AJ95" s="66"/>
      <c r="AK95" s="135"/>
      <c r="AL95" s="109"/>
      <c r="AM95" s="109"/>
      <c r="AN95" s="109"/>
      <c r="AO95" s="109"/>
      <c r="AP95" s="102"/>
      <c r="AQ95" s="109"/>
      <c r="AR95" s="109"/>
      <c r="AS95" s="109"/>
      <c r="AT95" s="138"/>
      <c r="AU95" s="49"/>
      <c r="AV95" s="69"/>
      <c r="AW95" s="49"/>
      <c r="AX95" s="70"/>
    </row>
    <row r="96" spans="3:50" ht="13.7" customHeight="1" x14ac:dyDescent="0.2">
      <c r="C96" s="59"/>
      <c r="D96" s="103"/>
      <c r="E96" s="103"/>
      <c r="F96" s="103"/>
      <c r="G96" s="103"/>
      <c r="H96" s="110"/>
      <c r="I96" s="110"/>
      <c r="J96" s="110"/>
      <c r="K96" s="110"/>
      <c r="L96" s="110"/>
      <c r="M96" s="103"/>
      <c r="N96" s="110"/>
      <c r="O96" s="105"/>
      <c r="P96" s="105"/>
      <c r="Q96" s="105"/>
      <c r="R96" s="101"/>
      <c r="S96" s="134"/>
      <c r="T96" s="105"/>
      <c r="U96" s="101"/>
      <c r="V96" s="105"/>
      <c r="W96" s="108"/>
      <c r="X96" s="110"/>
      <c r="Y96" s="110"/>
      <c r="Z96" s="110"/>
      <c r="AA96" s="110"/>
      <c r="AB96" s="136"/>
      <c r="AC96" s="136"/>
      <c r="AD96" s="136"/>
      <c r="AE96" s="136"/>
      <c r="AF96" s="110"/>
      <c r="AG96" s="110"/>
      <c r="AH96" s="68"/>
      <c r="AI96" s="68"/>
      <c r="AJ96" s="68"/>
      <c r="AK96" s="136"/>
      <c r="AL96" s="110"/>
      <c r="AM96" s="110"/>
      <c r="AN96" s="110"/>
      <c r="AO96" s="110"/>
      <c r="AP96" s="103"/>
      <c r="AQ96" s="110"/>
      <c r="AR96" s="110"/>
      <c r="AS96" s="110"/>
      <c r="AT96" s="139"/>
      <c r="AU96" s="71"/>
      <c r="AV96" s="86"/>
      <c r="AW96" s="71"/>
      <c r="AX96" s="72"/>
    </row>
    <row r="97" spans="3:50" ht="13.7" customHeight="1" x14ac:dyDescent="0.2">
      <c r="C97" s="57"/>
      <c r="D97" s="98"/>
      <c r="E97" s="98"/>
      <c r="F97" s="98"/>
      <c r="G97" s="98"/>
      <c r="H97" s="98"/>
      <c r="I97" s="98"/>
      <c r="J97" s="98"/>
      <c r="K97" s="98"/>
      <c r="L97" s="98"/>
      <c r="M97" s="98"/>
      <c r="N97" s="98"/>
      <c r="O97" s="99"/>
      <c r="P97" s="99"/>
      <c r="Q97" s="99"/>
      <c r="R97" s="99"/>
      <c r="S97" s="132">
        <f t="shared" ref="S97" si="39">SUM(Q97:R101)</f>
        <v>0</v>
      </c>
      <c r="T97" s="99"/>
      <c r="U97" s="99"/>
      <c r="V97" s="99"/>
      <c r="W97" s="106">
        <f t="shared" ref="W97" si="40">SUM(U97,T97,S97,P97,O97)</f>
        <v>0</v>
      </c>
      <c r="X97" s="98"/>
      <c r="Y97" s="98"/>
      <c r="Z97" s="98"/>
      <c r="AA97" s="98"/>
      <c r="AB97" s="98"/>
      <c r="AC97" s="98"/>
      <c r="AD97" s="98"/>
      <c r="AE97" s="98"/>
      <c r="AF97" s="98"/>
      <c r="AG97" s="98"/>
      <c r="AH97" s="67"/>
      <c r="AI97" s="67"/>
      <c r="AJ97" s="67"/>
      <c r="AK97" s="98"/>
      <c r="AL97" s="98"/>
      <c r="AM97" s="98"/>
      <c r="AN97" s="98"/>
      <c r="AO97" s="98"/>
      <c r="AP97" s="98"/>
      <c r="AQ97" s="98"/>
      <c r="AR97" s="98"/>
      <c r="AS97" s="98"/>
      <c r="AT97" s="137">
        <f t="shared" ref="AT97" si="41">SUM(AR97:AS101)</f>
        <v>0</v>
      </c>
      <c r="AU97" s="77"/>
      <c r="AV97" s="80"/>
      <c r="AW97" s="83"/>
      <c r="AX97" s="78"/>
    </row>
    <row r="98" spans="3:50" ht="13.7" customHeight="1" x14ac:dyDescent="0.2">
      <c r="C98" s="58"/>
      <c r="D98" s="102"/>
      <c r="E98" s="102"/>
      <c r="F98" s="102"/>
      <c r="G98" s="113"/>
      <c r="H98" s="109"/>
      <c r="I98" s="109"/>
      <c r="J98" s="109"/>
      <c r="K98" s="109"/>
      <c r="L98" s="109"/>
      <c r="M98" s="102"/>
      <c r="N98" s="109"/>
      <c r="O98" s="104"/>
      <c r="P98" s="104"/>
      <c r="Q98" s="104"/>
      <c r="R98" s="100"/>
      <c r="S98" s="133"/>
      <c r="T98" s="104"/>
      <c r="U98" s="100"/>
      <c r="V98" s="104"/>
      <c r="W98" s="107"/>
      <c r="X98" s="109"/>
      <c r="Y98" s="109"/>
      <c r="Z98" s="109"/>
      <c r="AA98" s="109"/>
      <c r="AB98" s="135"/>
      <c r="AC98" s="135"/>
      <c r="AD98" s="135"/>
      <c r="AE98" s="135"/>
      <c r="AF98" s="109"/>
      <c r="AG98" s="109"/>
      <c r="AH98" s="66"/>
      <c r="AI98" s="66"/>
      <c r="AJ98" s="66"/>
      <c r="AK98" s="135"/>
      <c r="AL98" s="109"/>
      <c r="AM98" s="109"/>
      <c r="AN98" s="109"/>
      <c r="AO98" s="109"/>
      <c r="AP98" s="102"/>
      <c r="AQ98" s="109"/>
      <c r="AR98" s="109"/>
      <c r="AS98" s="109"/>
      <c r="AT98" s="138"/>
      <c r="AU98" s="49"/>
      <c r="AV98" s="81"/>
      <c r="AW98" s="84"/>
      <c r="AX98" s="70"/>
    </row>
    <row r="99" spans="3:50" ht="13.7" customHeight="1" x14ac:dyDescent="0.2">
      <c r="C99" s="58">
        <v>15</v>
      </c>
      <c r="D99" s="102"/>
      <c r="E99" s="102"/>
      <c r="F99" s="102"/>
      <c r="G99" s="66"/>
      <c r="H99" s="109"/>
      <c r="I99" s="109"/>
      <c r="J99" s="109"/>
      <c r="K99" s="109"/>
      <c r="L99" s="109"/>
      <c r="M99" s="102"/>
      <c r="N99" s="109"/>
      <c r="O99" s="104"/>
      <c r="P99" s="104"/>
      <c r="Q99" s="104"/>
      <c r="R99" s="100"/>
      <c r="S99" s="133"/>
      <c r="T99" s="104"/>
      <c r="U99" s="100"/>
      <c r="V99" s="104"/>
      <c r="W99" s="107"/>
      <c r="X99" s="109"/>
      <c r="Y99" s="109"/>
      <c r="Z99" s="109"/>
      <c r="AA99" s="109"/>
      <c r="AB99" s="135"/>
      <c r="AC99" s="135"/>
      <c r="AD99" s="135"/>
      <c r="AE99" s="135"/>
      <c r="AF99" s="109"/>
      <c r="AG99" s="109"/>
      <c r="AH99" s="66"/>
      <c r="AI99" s="66"/>
      <c r="AJ99" s="66"/>
      <c r="AK99" s="135"/>
      <c r="AL99" s="109"/>
      <c r="AM99" s="109"/>
      <c r="AN99" s="109"/>
      <c r="AO99" s="109"/>
      <c r="AP99" s="102"/>
      <c r="AQ99" s="109"/>
      <c r="AR99" s="109"/>
      <c r="AS99" s="109"/>
      <c r="AT99" s="138"/>
      <c r="AU99" s="49"/>
      <c r="AV99" s="81"/>
      <c r="AW99" s="84"/>
      <c r="AX99" s="70"/>
    </row>
    <row r="100" spans="3:50" ht="13.7" customHeight="1" x14ac:dyDescent="0.2">
      <c r="C100" s="58"/>
      <c r="D100" s="102"/>
      <c r="E100" s="102"/>
      <c r="F100" s="102"/>
      <c r="G100" s="114"/>
      <c r="H100" s="109"/>
      <c r="I100" s="109"/>
      <c r="J100" s="109"/>
      <c r="K100" s="109"/>
      <c r="L100" s="109"/>
      <c r="M100" s="102"/>
      <c r="N100" s="109"/>
      <c r="O100" s="104"/>
      <c r="P100" s="104"/>
      <c r="Q100" s="104"/>
      <c r="R100" s="100"/>
      <c r="S100" s="133"/>
      <c r="T100" s="104"/>
      <c r="U100" s="100"/>
      <c r="V100" s="104"/>
      <c r="W100" s="107"/>
      <c r="X100" s="109"/>
      <c r="Y100" s="109"/>
      <c r="Z100" s="109"/>
      <c r="AA100" s="109"/>
      <c r="AB100" s="135"/>
      <c r="AC100" s="135"/>
      <c r="AD100" s="135"/>
      <c r="AE100" s="135"/>
      <c r="AF100" s="109"/>
      <c r="AG100" s="109"/>
      <c r="AH100" s="66"/>
      <c r="AI100" s="66"/>
      <c r="AJ100" s="66"/>
      <c r="AK100" s="135"/>
      <c r="AL100" s="109"/>
      <c r="AM100" s="109"/>
      <c r="AN100" s="109"/>
      <c r="AO100" s="109"/>
      <c r="AP100" s="102"/>
      <c r="AQ100" s="109"/>
      <c r="AR100" s="109"/>
      <c r="AS100" s="109"/>
      <c r="AT100" s="138"/>
      <c r="AU100" s="49"/>
      <c r="AV100" s="81"/>
      <c r="AW100" s="84"/>
      <c r="AX100" s="70"/>
    </row>
    <row r="101" spans="3:50" ht="13.7" customHeight="1" x14ac:dyDescent="0.2">
      <c r="C101" s="59"/>
      <c r="D101" s="103"/>
      <c r="E101" s="103"/>
      <c r="F101" s="103"/>
      <c r="G101" s="103"/>
      <c r="H101" s="110"/>
      <c r="I101" s="110"/>
      <c r="J101" s="110"/>
      <c r="K101" s="110"/>
      <c r="L101" s="110"/>
      <c r="M101" s="103"/>
      <c r="N101" s="110"/>
      <c r="O101" s="105"/>
      <c r="P101" s="105"/>
      <c r="Q101" s="105"/>
      <c r="R101" s="101"/>
      <c r="S101" s="134"/>
      <c r="T101" s="105"/>
      <c r="U101" s="101"/>
      <c r="V101" s="105"/>
      <c r="W101" s="108"/>
      <c r="X101" s="110"/>
      <c r="Y101" s="110"/>
      <c r="Z101" s="110"/>
      <c r="AA101" s="110"/>
      <c r="AB101" s="136"/>
      <c r="AC101" s="136"/>
      <c r="AD101" s="136"/>
      <c r="AE101" s="136"/>
      <c r="AF101" s="110"/>
      <c r="AG101" s="110"/>
      <c r="AH101" s="68"/>
      <c r="AI101" s="68"/>
      <c r="AJ101" s="68"/>
      <c r="AK101" s="136"/>
      <c r="AL101" s="110"/>
      <c r="AM101" s="110"/>
      <c r="AN101" s="110"/>
      <c r="AO101" s="110"/>
      <c r="AP101" s="103"/>
      <c r="AQ101" s="110"/>
      <c r="AR101" s="110"/>
      <c r="AS101" s="110"/>
      <c r="AT101" s="139"/>
      <c r="AU101" s="71"/>
      <c r="AV101" s="82"/>
      <c r="AW101" s="85"/>
      <c r="AX101" s="72"/>
    </row>
  </sheetData>
  <sheetProtection algorithmName="SHA-512" hashValue="P+Ea7iMyrnQIxPxUPf9hopt50bzEomFZoVpd/CbSDI8rtKRCLoM5etFGQZsmHxCHOgltx5oRWtwB4HzM6UAuUg==" saltValue="KzcoIvfTMogjyGckifS5qA==" spinCount="100000" sheet="1" selectLockedCells="1"/>
  <protectedRanges>
    <protectedRange algorithmName="SHA-512" hashValue="2vRzLjoqjZkOdMCuOaiAv32D+YAONs8laCiZ7aOD+i5YBKsZ3AqCGBgOCRcrU6XJ4lr6mdjKMQ3Qsozdv76VEw==" saltValue="jGu0ZK0D98kOvuc+McOryg==" spinCount="100000" sqref="E15:E18 G20 E23 D27:I101" name="Formular"/>
  </protectedRanges>
  <mergeCells count="615">
    <mergeCell ref="M97:M101"/>
    <mergeCell ref="AL62:AL66"/>
    <mergeCell ref="AL57:AL61"/>
    <mergeCell ref="M27:M31"/>
    <mergeCell ref="M32:M36"/>
    <mergeCell ref="M37:M41"/>
    <mergeCell ref="M42:M46"/>
    <mergeCell ref="M47:M51"/>
    <mergeCell ref="M52:M56"/>
    <mergeCell ref="M57:M61"/>
    <mergeCell ref="M62:M66"/>
    <mergeCell ref="M67:M71"/>
    <mergeCell ref="AL32:AL36"/>
    <mergeCell ref="AL37:AL41"/>
    <mergeCell ref="AL42:AL46"/>
    <mergeCell ref="AL47:AL51"/>
    <mergeCell ref="AL52:AL56"/>
    <mergeCell ref="AK92:AK96"/>
    <mergeCell ref="AK97:AK101"/>
    <mergeCell ref="AL82:AL86"/>
    <mergeCell ref="AL87:AL91"/>
    <mergeCell ref="AL67:AL71"/>
    <mergeCell ref="AL72:AL76"/>
    <mergeCell ref="AL92:AL96"/>
    <mergeCell ref="AS92:AS96"/>
    <mergeCell ref="AS97:AS101"/>
    <mergeCell ref="AR82:AR86"/>
    <mergeCell ref="AR87:AR91"/>
    <mergeCell ref="AR92:AR96"/>
    <mergeCell ref="AR97:AR101"/>
    <mergeCell ref="AS32:AS36"/>
    <mergeCell ref="AS37:AS41"/>
    <mergeCell ref="AS42:AS46"/>
    <mergeCell ref="AS47:AS51"/>
    <mergeCell ref="AS52:AS56"/>
    <mergeCell ref="AS57:AS61"/>
    <mergeCell ref="AS62:AS66"/>
    <mergeCell ref="AS67:AS71"/>
    <mergeCell ref="AS72:AS76"/>
    <mergeCell ref="AS77:AS81"/>
    <mergeCell ref="AS82:AS86"/>
    <mergeCell ref="AS87:AS91"/>
    <mergeCell ref="AR57:AR61"/>
    <mergeCell ref="AR62:AR66"/>
    <mergeCell ref="AR67:AR71"/>
    <mergeCell ref="AR72:AR76"/>
    <mergeCell ref="AR77:AR81"/>
    <mergeCell ref="AR32:AR36"/>
    <mergeCell ref="AR37:AR41"/>
    <mergeCell ref="AR42:AR46"/>
    <mergeCell ref="AR47:AR51"/>
    <mergeCell ref="AR52:AR56"/>
    <mergeCell ref="AO92:AO96"/>
    <mergeCell ref="AO97:AO101"/>
    <mergeCell ref="AQ32:AQ36"/>
    <mergeCell ref="AQ37:AQ41"/>
    <mergeCell ref="AQ42:AQ46"/>
    <mergeCell ref="AQ47:AQ51"/>
    <mergeCell ref="AQ52:AQ56"/>
    <mergeCell ref="AQ57:AQ61"/>
    <mergeCell ref="AQ62:AQ66"/>
    <mergeCell ref="AQ67:AQ71"/>
    <mergeCell ref="AQ72:AQ76"/>
    <mergeCell ref="AQ77:AQ81"/>
    <mergeCell ref="AQ82:AQ86"/>
    <mergeCell ref="AQ87:AQ91"/>
    <mergeCell ref="AQ92:AQ96"/>
    <mergeCell ref="AQ97:AQ101"/>
    <mergeCell ref="AO77:AO81"/>
    <mergeCell ref="AO82:AO86"/>
    <mergeCell ref="AO87:AO91"/>
    <mergeCell ref="AO32:AO36"/>
    <mergeCell ref="AO37:AO41"/>
    <mergeCell ref="AO42:AO46"/>
    <mergeCell ref="AO47:AO51"/>
    <mergeCell ref="AO52:AO56"/>
    <mergeCell ref="AO57:AO61"/>
    <mergeCell ref="AO62:AO66"/>
    <mergeCell ref="AO67:AO71"/>
    <mergeCell ref="AO72:AO76"/>
    <mergeCell ref="AM92:AM96"/>
    <mergeCell ref="AM87:AM91"/>
    <mergeCell ref="AM67:AM71"/>
    <mergeCell ref="AM72:AM76"/>
    <mergeCell ref="AN82:AN86"/>
    <mergeCell ref="AN87:AN91"/>
    <mergeCell ref="AN92:AN96"/>
    <mergeCell ref="AM97:AM101"/>
    <mergeCell ref="AN57:AN61"/>
    <mergeCell ref="AN62:AN66"/>
    <mergeCell ref="AN67:AN71"/>
    <mergeCell ref="AN72:AN76"/>
    <mergeCell ref="AN77:AN81"/>
    <mergeCell ref="AM57:AM61"/>
    <mergeCell ref="AM62:AM66"/>
    <mergeCell ref="AN97:AN101"/>
    <mergeCell ref="AM77:AM81"/>
    <mergeCell ref="AM82:AM86"/>
    <mergeCell ref="AN32:AN36"/>
    <mergeCell ref="AN37:AN41"/>
    <mergeCell ref="AN42:AN46"/>
    <mergeCell ref="AN47:AN51"/>
    <mergeCell ref="AN52:AN56"/>
    <mergeCell ref="AM32:AM36"/>
    <mergeCell ref="AM37:AM41"/>
    <mergeCell ref="AM42:AM46"/>
    <mergeCell ref="AM47:AM51"/>
    <mergeCell ref="AM52:AM56"/>
    <mergeCell ref="AL97:AL101"/>
    <mergeCell ref="AL77:AL81"/>
    <mergeCell ref="AG67:AG71"/>
    <mergeCell ref="AG72:AG76"/>
    <mergeCell ref="AF82:AF86"/>
    <mergeCell ref="AF87:AF91"/>
    <mergeCell ref="AK57:AK61"/>
    <mergeCell ref="AK62:AK66"/>
    <mergeCell ref="AK67:AK71"/>
    <mergeCell ref="AK72:AK76"/>
    <mergeCell ref="AK77:AK81"/>
    <mergeCell ref="AK82:AK86"/>
    <mergeCell ref="AK87:AK91"/>
    <mergeCell ref="AF92:AF96"/>
    <mergeCell ref="AF97:AF101"/>
    <mergeCell ref="AG92:AG96"/>
    <mergeCell ref="AG97:AG101"/>
    <mergeCell ref="AG77:AG81"/>
    <mergeCell ref="AG82:AG86"/>
    <mergeCell ref="AG87:AG91"/>
    <mergeCell ref="AF62:AF66"/>
    <mergeCell ref="AF67:AF71"/>
    <mergeCell ref="AF72:AF76"/>
    <mergeCell ref="AF77:AF81"/>
    <mergeCell ref="AF32:AF36"/>
    <mergeCell ref="AF37:AF41"/>
    <mergeCell ref="AF42:AF46"/>
    <mergeCell ref="AG32:AG36"/>
    <mergeCell ref="AG37:AG41"/>
    <mergeCell ref="AG42:AG46"/>
    <mergeCell ref="AG47:AG51"/>
    <mergeCell ref="AG52:AG56"/>
    <mergeCell ref="AG57:AG61"/>
    <mergeCell ref="AF47:AF51"/>
    <mergeCell ref="AF52:AF56"/>
    <mergeCell ref="AF57:AF61"/>
    <mergeCell ref="AG62:AG66"/>
    <mergeCell ref="AA77:AA81"/>
    <mergeCell ref="AA82:AA86"/>
    <mergeCell ref="AA87:AA91"/>
    <mergeCell ref="AA92:AA96"/>
    <mergeCell ref="AA97:AA101"/>
    <mergeCell ref="Z77:Z81"/>
    <mergeCell ref="Z82:Z86"/>
    <mergeCell ref="Z87:Z91"/>
    <mergeCell ref="Z97:Z101"/>
    <mergeCell ref="AB92:AB96"/>
    <mergeCell ref="AB97:AB101"/>
    <mergeCell ref="AE77:AE81"/>
    <mergeCell ref="AE82:AE86"/>
    <mergeCell ref="AE87:AE91"/>
    <mergeCell ref="AE92:AE96"/>
    <mergeCell ref="AE97:AE101"/>
    <mergeCell ref="AC77:AC81"/>
    <mergeCell ref="AC82:AC86"/>
    <mergeCell ref="AC87:AC91"/>
    <mergeCell ref="AB77:AB81"/>
    <mergeCell ref="AB82:AB86"/>
    <mergeCell ref="AB87:AB91"/>
    <mergeCell ref="Z32:Z36"/>
    <mergeCell ref="Z37:Z41"/>
    <mergeCell ref="Z42:Z46"/>
    <mergeCell ref="Z47:Z51"/>
    <mergeCell ref="Z52:Z56"/>
    <mergeCell ref="AA32:AA36"/>
    <mergeCell ref="AA37:AA41"/>
    <mergeCell ref="AA42:AA46"/>
    <mergeCell ref="AA47:AA51"/>
    <mergeCell ref="AA52:AA56"/>
    <mergeCell ref="AA57:AA61"/>
    <mergeCell ref="AA62:AA66"/>
    <mergeCell ref="AA67:AA71"/>
    <mergeCell ref="AA72:AA76"/>
    <mergeCell ref="Z57:Z61"/>
    <mergeCell ref="Z62:Z66"/>
    <mergeCell ref="Z67:Z71"/>
    <mergeCell ref="Z72:Z76"/>
    <mergeCell ref="X92:X96"/>
    <mergeCell ref="Z92:Z96"/>
    <mergeCell ref="X97:X101"/>
    <mergeCell ref="Y57:Y61"/>
    <mergeCell ref="Y62:Y66"/>
    <mergeCell ref="Y67:Y71"/>
    <mergeCell ref="Y72:Y76"/>
    <mergeCell ref="Y77:Y81"/>
    <mergeCell ref="X57:X61"/>
    <mergeCell ref="X62:X66"/>
    <mergeCell ref="X67:X71"/>
    <mergeCell ref="X72:X76"/>
    <mergeCell ref="Y82:Y86"/>
    <mergeCell ref="Y87:Y91"/>
    <mergeCell ref="Y92:Y96"/>
    <mergeCell ref="Y97:Y101"/>
    <mergeCell ref="W67:W71"/>
    <mergeCell ref="W72:W76"/>
    <mergeCell ref="V82:V86"/>
    <mergeCell ref="V87:V91"/>
    <mergeCell ref="Y32:Y36"/>
    <mergeCell ref="Y37:Y41"/>
    <mergeCell ref="Y42:Y46"/>
    <mergeCell ref="Y47:Y51"/>
    <mergeCell ref="Y52:Y56"/>
    <mergeCell ref="X32:X36"/>
    <mergeCell ref="X37:X41"/>
    <mergeCell ref="X42:X46"/>
    <mergeCell ref="X47:X51"/>
    <mergeCell ref="X52:X56"/>
    <mergeCell ref="W97:W101"/>
    <mergeCell ref="X77:X81"/>
    <mergeCell ref="X82:X86"/>
    <mergeCell ref="X87:X91"/>
    <mergeCell ref="W77:W81"/>
    <mergeCell ref="W82:W86"/>
    <mergeCell ref="W87:W91"/>
    <mergeCell ref="V32:V36"/>
    <mergeCell ref="V37:V41"/>
    <mergeCell ref="V42:V46"/>
    <mergeCell ref="W32:W36"/>
    <mergeCell ref="W37:W41"/>
    <mergeCell ref="W42:W46"/>
    <mergeCell ref="W47:W51"/>
    <mergeCell ref="W52:W56"/>
    <mergeCell ref="W57:W61"/>
    <mergeCell ref="V47:V51"/>
    <mergeCell ref="V52:V56"/>
    <mergeCell ref="V57:V61"/>
    <mergeCell ref="V62:V66"/>
    <mergeCell ref="V67:V71"/>
    <mergeCell ref="V72:V76"/>
    <mergeCell ref="V77:V81"/>
    <mergeCell ref="W62:W66"/>
    <mergeCell ref="U32:U36"/>
    <mergeCell ref="U37:U41"/>
    <mergeCell ref="U42:U46"/>
    <mergeCell ref="U47:U51"/>
    <mergeCell ref="U52:U56"/>
    <mergeCell ref="U57:U61"/>
    <mergeCell ref="U62:U66"/>
    <mergeCell ref="U67:U71"/>
    <mergeCell ref="U72:U76"/>
    <mergeCell ref="Q57:Q61"/>
    <mergeCell ref="Q62:Q66"/>
    <mergeCell ref="Q67:Q71"/>
    <mergeCell ref="Q72:Q76"/>
    <mergeCell ref="Q77:Q81"/>
    <mergeCell ref="Q32:Q36"/>
    <mergeCell ref="Q37:Q41"/>
    <mergeCell ref="Q42:Q46"/>
    <mergeCell ref="T32:T36"/>
    <mergeCell ref="T37:T41"/>
    <mergeCell ref="T42:T46"/>
    <mergeCell ref="T47:T51"/>
    <mergeCell ref="T52:T56"/>
    <mergeCell ref="T57:T61"/>
    <mergeCell ref="T62:T66"/>
    <mergeCell ref="T67:T71"/>
    <mergeCell ref="T72:T76"/>
    <mergeCell ref="Q47:Q51"/>
    <mergeCell ref="Q52:Q56"/>
    <mergeCell ref="T77:T81"/>
    <mergeCell ref="R72:R76"/>
    <mergeCell ref="R77:R81"/>
    <mergeCell ref="R32:R36"/>
    <mergeCell ref="R37:R41"/>
    <mergeCell ref="O92:O96"/>
    <mergeCell ref="O97:O101"/>
    <mergeCell ref="P32:P36"/>
    <mergeCell ref="P37:P41"/>
    <mergeCell ref="P42:P46"/>
    <mergeCell ref="P47:P51"/>
    <mergeCell ref="P52:P56"/>
    <mergeCell ref="P57:P61"/>
    <mergeCell ref="P62:P66"/>
    <mergeCell ref="P67:P71"/>
    <mergeCell ref="P72:P76"/>
    <mergeCell ref="P77:P81"/>
    <mergeCell ref="P82:P86"/>
    <mergeCell ref="P87:P91"/>
    <mergeCell ref="P92:P96"/>
    <mergeCell ref="P97:P101"/>
    <mergeCell ref="Q82:Q86"/>
    <mergeCell ref="Q87:Q91"/>
    <mergeCell ref="Q92:Q96"/>
    <mergeCell ref="Q97:Q101"/>
    <mergeCell ref="N82:N86"/>
    <mergeCell ref="N87:N91"/>
    <mergeCell ref="N92:N96"/>
    <mergeCell ref="N97:N101"/>
    <mergeCell ref="O32:O36"/>
    <mergeCell ref="O37:O41"/>
    <mergeCell ref="O42:O46"/>
    <mergeCell ref="O47:O51"/>
    <mergeCell ref="O52:O56"/>
    <mergeCell ref="O57:O61"/>
    <mergeCell ref="O62:O66"/>
    <mergeCell ref="O67:O71"/>
    <mergeCell ref="O72:O76"/>
    <mergeCell ref="O77:O81"/>
    <mergeCell ref="O82:O86"/>
    <mergeCell ref="O87:O91"/>
    <mergeCell ref="N57:N61"/>
    <mergeCell ref="N62:N66"/>
    <mergeCell ref="N67:N71"/>
    <mergeCell ref="N72:N76"/>
    <mergeCell ref="N32:N36"/>
    <mergeCell ref="N37:N41"/>
    <mergeCell ref="N42:N46"/>
    <mergeCell ref="K92:K96"/>
    <mergeCell ref="K97:K101"/>
    <mergeCell ref="L32:L36"/>
    <mergeCell ref="L37:L41"/>
    <mergeCell ref="L42:L46"/>
    <mergeCell ref="L47:L51"/>
    <mergeCell ref="L52:L56"/>
    <mergeCell ref="L57:L61"/>
    <mergeCell ref="L62:L66"/>
    <mergeCell ref="L67:L71"/>
    <mergeCell ref="L72:L76"/>
    <mergeCell ref="L77:L81"/>
    <mergeCell ref="L82:L86"/>
    <mergeCell ref="L87:L91"/>
    <mergeCell ref="L92:L96"/>
    <mergeCell ref="L97:L101"/>
    <mergeCell ref="M72:M76"/>
    <mergeCell ref="M77:M81"/>
    <mergeCell ref="M82:M86"/>
    <mergeCell ref="M87:M91"/>
    <mergeCell ref="M92:M96"/>
    <mergeCell ref="J97:J101"/>
    <mergeCell ref="K32:K36"/>
    <mergeCell ref="K37:K41"/>
    <mergeCell ref="K42:K46"/>
    <mergeCell ref="K47:K51"/>
    <mergeCell ref="K52:K56"/>
    <mergeCell ref="K57:K61"/>
    <mergeCell ref="K62:K66"/>
    <mergeCell ref="K67:K71"/>
    <mergeCell ref="K72:K76"/>
    <mergeCell ref="K77:K81"/>
    <mergeCell ref="K82:K86"/>
    <mergeCell ref="K87:K91"/>
    <mergeCell ref="J57:J61"/>
    <mergeCell ref="J62:J66"/>
    <mergeCell ref="J67:J71"/>
    <mergeCell ref="J72:J76"/>
    <mergeCell ref="J77:J81"/>
    <mergeCell ref="J32:J36"/>
    <mergeCell ref="J37:J41"/>
    <mergeCell ref="J42:J46"/>
    <mergeCell ref="H97:H101"/>
    <mergeCell ref="I32:I36"/>
    <mergeCell ref="I37:I41"/>
    <mergeCell ref="I42:I46"/>
    <mergeCell ref="I47:I51"/>
    <mergeCell ref="I52:I56"/>
    <mergeCell ref="I57:I61"/>
    <mergeCell ref="I62:I66"/>
    <mergeCell ref="I67:I71"/>
    <mergeCell ref="I72:I76"/>
    <mergeCell ref="I77:I81"/>
    <mergeCell ref="I82:I86"/>
    <mergeCell ref="I87:I91"/>
    <mergeCell ref="I92:I96"/>
    <mergeCell ref="I97:I101"/>
    <mergeCell ref="H32:H36"/>
    <mergeCell ref="H37:H41"/>
    <mergeCell ref="H42:H46"/>
    <mergeCell ref="H47:H51"/>
    <mergeCell ref="H52:H56"/>
    <mergeCell ref="H57:H61"/>
    <mergeCell ref="H62:H66"/>
    <mergeCell ref="H67:H71"/>
    <mergeCell ref="H72:H76"/>
    <mergeCell ref="F97:F101"/>
    <mergeCell ref="G77:G78"/>
    <mergeCell ref="G80:G81"/>
    <mergeCell ref="G57:G58"/>
    <mergeCell ref="G60:G61"/>
    <mergeCell ref="G62:G63"/>
    <mergeCell ref="G65:G66"/>
    <mergeCell ref="G67:G68"/>
    <mergeCell ref="G45:G46"/>
    <mergeCell ref="G47:G48"/>
    <mergeCell ref="G50:G51"/>
    <mergeCell ref="G52:G53"/>
    <mergeCell ref="G55:G56"/>
    <mergeCell ref="G95:G96"/>
    <mergeCell ref="G97:G98"/>
    <mergeCell ref="G100:G101"/>
    <mergeCell ref="G82:G83"/>
    <mergeCell ref="G85:G86"/>
    <mergeCell ref="G87:G88"/>
    <mergeCell ref="G90:G91"/>
    <mergeCell ref="G92:G93"/>
    <mergeCell ref="G70:G71"/>
    <mergeCell ref="G72:G73"/>
    <mergeCell ref="G75:G76"/>
    <mergeCell ref="F32:F36"/>
    <mergeCell ref="F37:F41"/>
    <mergeCell ref="F42:F46"/>
    <mergeCell ref="F47:F51"/>
    <mergeCell ref="F52:F56"/>
    <mergeCell ref="F57:F61"/>
    <mergeCell ref="F62:F66"/>
    <mergeCell ref="F67:F71"/>
    <mergeCell ref="F72:F76"/>
    <mergeCell ref="D97:D101"/>
    <mergeCell ref="E32:E36"/>
    <mergeCell ref="E37:E41"/>
    <mergeCell ref="E42:E46"/>
    <mergeCell ref="E47:E51"/>
    <mergeCell ref="E52:E56"/>
    <mergeCell ref="E57:E61"/>
    <mergeCell ref="E62:E66"/>
    <mergeCell ref="E67:E71"/>
    <mergeCell ref="E72:E76"/>
    <mergeCell ref="E77:E81"/>
    <mergeCell ref="E82:E86"/>
    <mergeCell ref="E87:E91"/>
    <mergeCell ref="D57:D61"/>
    <mergeCell ref="D62:D66"/>
    <mergeCell ref="D67:D71"/>
    <mergeCell ref="D72:D76"/>
    <mergeCell ref="D77:D81"/>
    <mergeCell ref="D32:D36"/>
    <mergeCell ref="D37:D41"/>
    <mergeCell ref="D42:D46"/>
    <mergeCell ref="E92:E96"/>
    <mergeCell ref="E97:E101"/>
    <mergeCell ref="G40:G41"/>
    <mergeCell ref="G42:G43"/>
    <mergeCell ref="J47:J51"/>
    <mergeCell ref="J52:J56"/>
    <mergeCell ref="N47:N51"/>
    <mergeCell ref="N52:N56"/>
    <mergeCell ref="D82:D86"/>
    <mergeCell ref="D87:D91"/>
    <mergeCell ref="D92:D96"/>
    <mergeCell ref="F77:F81"/>
    <mergeCell ref="F82:F86"/>
    <mergeCell ref="F87:F91"/>
    <mergeCell ref="F92:F96"/>
    <mergeCell ref="H77:H81"/>
    <mergeCell ref="H82:H86"/>
    <mergeCell ref="H87:H91"/>
    <mergeCell ref="H92:H96"/>
    <mergeCell ref="J82:J86"/>
    <mergeCell ref="J87:J91"/>
    <mergeCell ref="J92:J96"/>
    <mergeCell ref="N77:N81"/>
    <mergeCell ref="AA27:AA31"/>
    <mergeCell ref="AF27:AF31"/>
    <mergeCell ref="R27:R31"/>
    <mergeCell ref="S27:S31"/>
    <mergeCell ref="AB27:AB31"/>
    <mergeCell ref="AE27:AE31"/>
    <mergeCell ref="AC27:AC31"/>
    <mergeCell ref="D47:D51"/>
    <mergeCell ref="D52:D56"/>
    <mergeCell ref="O27:O31"/>
    <mergeCell ref="D27:D31"/>
    <mergeCell ref="E27:E31"/>
    <mergeCell ref="F27:F31"/>
    <mergeCell ref="G27:G28"/>
    <mergeCell ref="G30:G31"/>
    <mergeCell ref="H27:H31"/>
    <mergeCell ref="I27:I31"/>
    <mergeCell ref="J27:J31"/>
    <mergeCell ref="K27:K31"/>
    <mergeCell ref="L27:L31"/>
    <mergeCell ref="N27:N31"/>
    <mergeCell ref="G32:G33"/>
    <mergeCell ref="G35:G36"/>
    <mergeCell ref="G37:G38"/>
    <mergeCell ref="P27:P31"/>
    <mergeCell ref="Q27:Q31"/>
    <mergeCell ref="T27:T31"/>
    <mergeCell ref="U27:U31"/>
    <mergeCell ref="V27:V31"/>
    <mergeCell ref="W27:W31"/>
    <mergeCell ref="X27:X31"/>
    <mergeCell ref="Y27:Y31"/>
    <mergeCell ref="Z27:Z31"/>
    <mergeCell ref="AO27:AO31"/>
    <mergeCell ref="AQ27:AQ31"/>
    <mergeCell ref="AR27:AR31"/>
    <mergeCell ref="AS27:AS31"/>
    <mergeCell ref="AN27:AN31"/>
    <mergeCell ref="AL27:AL31"/>
    <mergeCell ref="AM27:AM31"/>
    <mergeCell ref="AP27:AP31"/>
    <mergeCell ref="AG27:AG31"/>
    <mergeCell ref="AK27:AK31"/>
    <mergeCell ref="AP32:AP36"/>
    <mergeCell ref="AP37:AP41"/>
    <mergeCell ref="AP42:AP46"/>
    <mergeCell ref="AP47:AP51"/>
    <mergeCell ref="AP52:AP56"/>
    <mergeCell ref="AP57:AP61"/>
    <mergeCell ref="AP62:AP66"/>
    <mergeCell ref="AP67:AP71"/>
    <mergeCell ref="AP72:AP76"/>
    <mergeCell ref="AT27:AT31"/>
    <mergeCell ref="AT32:AT36"/>
    <mergeCell ref="AT37:AT41"/>
    <mergeCell ref="AT42:AT46"/>
    <mergeCell ref="AT47:AT51"/>
    <mergeCell ref="AT52:AT56"/>
    <mergeCell ref="AT57:AT61"/>
    <mergeCell ref="AT62:AT66"/>
    <mergeCell ref="AT67:AT71"/>
    <mergeCell ref="R97:R101"/>
    <mergeCell ref="AT72:AT76"/>
    <mergeCell ref="AT77:AT81"/>
    <mergeCell ref="AT82:AT86"/>
    <mergeCell ref="AT87:AT91"/>
    <mergeCell ref="AT92:AT96"/>
    <mergeCell ref="AT97:AT101"/>
    <mergeCell ref="AP77:AP81"/>
    <mergeCell ref="AP82:AP86"/>
    <mergeCell ref="AP87:AP91"/>
    <mergeCell ref="AP92:AP96"/>
    <mergeCell ref="AP97:AP101"/>
    <mergeCell ref="T92:T96"/>
    <mergeCell ref="T97:T101"/>
    <mergeCell ref="U77:U81"/>
    <mergeCell ref="U82:U86"/>
    <mergeCell ref="U87:U91"/>
    <mergeCell ref="U92:U96"/>
    <mergeCell ref="U97:U101"/>
    <mergeCell ref="T82:T86"/>
    <mergeCell ref="T87:T91"/>
    <mergeCell ref="V92:V96"/>
    <mergeCell ref="V97:V101"/>
    <mergeCell ref="W92:W96"/>
    <mergeCell ref="R42:R46"/>
    <mergeCell ref="R47:R51"/>
    <mergeCell ref="R52:R56"/>
    <mergeCell ref="R57:R61"/>
    <mergeCell ref="R62:R66"/>
    <mergeCell ref="R67:R71"/>
    <mergeCell ref="R82:R86"/>
    <mergeCell ref="R87:R91"/>
    <mergeCell ref="R92:R96"/>
    <mergeCell ref="S77:S81"/>
    <mergeCell ref="S82:S86"/>
    <mergeCell ref="S87:S91"/>
    <mergeCell ref="S92:S96"/>
    <mergeCell ref="S97:S101"/>
    <mergeCell ref="S32:S36"/>
    <mergeCell ref="S37:S41"/>
    <mergeCell ref="S42:S46"/>
    <mergeCell ref="S47:S51"/>
    <mergeCell ref="S52:S56"/>
    <mergeCell ref="S57:S61"/>
    <mergeCell ref="S62:S66"/>
    <mergeCell ref="S67:S71"/>
    <mergeCell ref="S72:S76"/>
    <mergeCell ref="AE32:AE36"/>
    <mergeCell ref="AE37:AE41"/>
    <mergeCell ref="AE42:AE46"/>
    <mergeCell ref="AE47:AE51"/>
    <mergeCell ref="AE52:AE56"/>
    <mergeCell ref="AE57:AE61"/>
    <mergeCell ref="AE62:AE66"/>
    <mergeCell ref="AE67:AE71"/>
    <mergeCell ref="AE72:AE76"/>
    <mergeCell ref="AB57:AB61"/>
    <mergeCell ref="AB62:AB66"/>
    <mergeCell ref="AB67:AB71"/>
    <mergeCell ref="AB72:AB76"/>
    <mergeCell ref="AC32:AC36"/>
    <mergeCell ref="AC37:AC41"/>
    <mergeCell ref="AC42:AC46"/>
    <mergeCell ref="AB32:AB36"/>
    <mergeCell ref="AB37:AB41"/>
    <mergeCell ref="AB42:AB46"/>
    <mergeCell ref="AB47:AB51"/>
    <mergeCell ref="AB52:AB56"/>
    <mergeCell ref="AC52:AC56"/>
    <mergeCell ref="AC62:AC66"/>
    <mergeCell ref="AC67:AC71"/>
    <mergeCell ref="AC72:AC76"/>
    <mergeCell ref="AK32:AK36"/>
    <mergeCell ref="AK37:AK41"/>
    <mergeCell ref="AK42:AK46"/>
    <mergeCell ref="AK47:AK51"/>
    <mergeCell ref="AK52:AK56"/>
    <mergeCell ref="AC92:AC96"/>
    <mergeCell ref="AC97:AC101"/>
    <mergeCell ref="AD27:AD31"/>
    <mergeCell ref="AD32:AD36"/>
    <mergeCell ref="AD37:AD41"/>
    <mergeCell ref="AD42:AD46"/>
    <mergeCell ref="AD47:AD51"/>
    <mergeCell ref="AD52:AD56"/>
    <mergeCell ref="AD57:AD61"/>
    <mergeCell ref="AD62:AD66"/>
    <mergeCell ref="AD67:AD71"/>
    <mergeCell ref="AD72:AD76"/>
    <mergeCell ref="AD77:AD81"/>
    <mergeCell ref="AD82:AD86"/>
    <mergeCell ref="AD87:AD91"/>
    <mergeCell ref="AD92:AD96"/>
    <mergeCell ref="AD97:AD101"/>
    <mergeCell ref="AC47:AC51"/>
    <mergeCell ref="AC57:AC61"/>
  </mergeCells>
  <phoneticPr fontId="2" type="noConversion"/>
  <conditionalFormatting sqref="S27:S31">
    <cfRule type="expression" dxfId="234" priority="538">
      <formula>SUM($Q$27:$R$31) &gt;50</formula>
    </cfRule>
    <cfRule type="expression" dxfId="233" priority="537">
      <formula>SUM($Q$27:$R$31) &lt;=50</formula>
    </cfRule>
  </conditionalFormatting>
  <conditionalFormatting sqref="S27:S101">
    <cfRule type="cellIs" dxfId="232" priority="493" operator="equal">
      <formula>0</formula>
    </cfRule>
  </conditionalFormatting>
  <conditionalFormatting sqref="S32:S36">
    <cfRule type="expression" dxfId="231" priority="535">
      <formula>SUM($Q$32:$R$36) &gt;50</formula>
    </cfRule>
    <cfRule type="expression" dxfId="230" priority="534">
      <formula>SUM($Q$32:$R$36) &lt;=50</formula>
    </cfRule>
  </conditionalFormatting>
  <conditionalFormatting sqref="S37:S41">
    <cfRule type="expression" dxfId="229" priority="532">
      <formula>SUM($Q$37:$R$41) &gt;50</formula>
    </cfRule>
    <cfRule type="expression" dxfId="228" priority="531">
      <formula>SUM($Q$37:$R$41) &lt;=50</formula>
    </cfRule>
  </conditionalFormatting>
  <conditionalFormatting sqref="S42:S46">
    <cfRule type="expression" dxfId="227" priority="528">
      <formula>SUM($Q$42:$R$46) &lt;=50</formula>
    </cfRule>
    <cfRule type="expression" dxfId="226" priority="529">
      <formula>SUM($Q$42:$R$46) &gt;50</formula>
    </cfRule>
  </conditionalFormatting>
  <conditionalFormatting sqref="S47:S51">
    <cfRule type="expression" dxfId="225" priority="526">
      <formula>SUM($Q$47:$R$51) &gt;50</formula>
    </cfRule>
    <cfRule type="expression" dxfId="224" priority="525">
      <formula>SUM($Q$47:$R$51) &lt;=50</formula>
    </cfRule>
  </conditionalFormatting>
  <conditionalFormatting sqref="S52:S56">
    <cfRule type="expression" dxfId="223" priority="523">
      <formula>SUM($Q$52:$R$56) &gt;50</formula>
    </cfRule>
    <cfRule type="expression" dxfId="222" priority="522">
      <formula>SUM($Q$52:$R$56) &lt;=50</formula>
    </cfRule>
  </conditionalFormatting>
  <conditionalFormatting sqref="S57:S61">
    <cfRule type="expression" dxfId="221" priority="519">
      <formula>SUM($Q$57:$R$61) &lt;=50</formula>
    </cfRule>
    <cfRule type="expression" dxfId="220" priority="520">
      <formula>SUM($Q$57:$R$61) &gt;50</formula>
    </cfRule>
  </conditionalFormatting>
  <conditionalFormatting sqref="S62:S66">
    <cfRule type="expression" dxfId="219" priority="516">
      <formula>SUM($Q$62:$R$66) &lt;=50</formula>
    </cfRule>
    <cfRule type="expression" dxfId="218" priority="517">
      <formula>SUM($Q$62:$R$66) &gt;50</formula>
    </cfRule>
  </conditionalFormatting>
  <conditionalFormatting sqref="S67:S71">
    <cfRule type="expression" dxfId="217" priority="514">
      <formula>SUM($Q$67:$R$71) &gt;50</formula>
    </cfRule>
    <cfRule type="expression" dxfId="216" priority="513">
      <formula>SUM($Q$67:$R$71) &lt;=50</formula>
    </cfRule>
  </conditionalFormatting>
  <conditionalFormatting sqref="S72:S76">
    <cfRule type="expression" dxfId="215" priority="510">
      <formula>SUM($Q$72:$R$76) &lt;=50</formula>
    </cfRule>
    <cfRule type="expression" dxfId="214" priority="511">
      <formula>SUM($Q$72:$R$76) &gt;50</formula>
    </cfRule>
  </conditionalFormatting>
  <conditionalFormatting sqref="S77:S81">
    <cfRule type="expression" dxfId="213" priority="508">
      <formula>SUM($Q$77:$R$81) &lt;=50</formula>
    </cfRule>
    <cfRule type="expression" dxfId="212" priority="507">
      <formula>SUM($Q$77:$R$81) &gt;50</formula>
    </cfRule>
  </conditionalFormatting>
  <conditionalFormatting sqref="S82:S86">
    <cfRule type="expression" dxfId="211" priority="505">
      <formula>SUM($Q$82:$R$86) &gt;50</formula>
    </cfRule>
    <cfRule type="expression" dxfId="210" priority="504">
      <formula>SUM($Q$82:$R$86) &lt;=50</formula>
    </cfRule>
  </conditionalFormatting>
  <conditionalFormatting sqref="S87:S91">
    <cfRule type="expression" dxfId="209" priority="501">
      <formula>SUM($Q$87:$R$91) &lt;=50</formula>
    </cfRule>
    <cfRule type="expression" dxfId="208" priority="502">
      <formula>SUM($Q$87:$R$91) &gt;50</formula>
    </cfRule>
  </conditionalFormatting>
  <conditionalFormatting sqref="S92:S96">
    <cfRule type="expression" dxfId="207" priority="498">
      <formula>SUM($Q$92:$R$96) &lt;=50</formula>
    </cfRule>
    <cfRule type="expression" dxfId="206" priority="499">
      <formula>SUM($Q$92:$R$96) &gt;50</formula>
    </cfRule>
  </conditionalFormatting>
  <conditionalFormatting sqref="S97:S101">
    <cfRule type="expression" dxfId="205" priority="494">
      <formula>SUM($Q$97:$R$101) &lt;=50</formula>
    </cfRule>
    <cfRule type="expression" dxfId="204" priority="496">
      <formula>SUM($Q$97:$R$101) &gt;50</formula>
    </cfRule>
  </conditionalFormatting>
  <conditionalFormatting sqref="W27:W31">
    <cfRule type="expression" dxfId="203" priority="565">
      <formula>SUM(U27,T27,S27,P27,O27) &gt;100</formula>
    </cfRule>
  </conditionalFormatting>
  <conditionalFormatting sqref="W32:W36">
    <cfRule type="expression" dxfId="202" priority="492">
      <formula>SUM($O$32,$P$32,$S$32,$T$32,$U$32) &gt;100</formula>
    </cfRule>
  </conditionalFormatting>
  <conditionalFormatting sqref="W37:W41">
    <cfRule type="expression" dxfId="201" priority="491">
      <formula>SUM($U$37,$T$37,$S$37,$P$37,$O$37) &gt;100</formula>
    </cfRule>
  </conditionalFormatting>
  <conditionalFormatting sqref="W42:W46">
    <cfRule type="expression" dxfId="200" priority="490">
      <formula>SUM($U$42,$T$42,$S$42,$P$42,$O$42) &gt;100</formula>
    </cfRule>
  </conditionalFormatting>
  <conditionalFormatting sqref="W47:W51">
    <cfRule type="expression" dxfId="199" priority="489">
      <formula>SUM($U$47,$T$47,$S$47,$P$47,$O$47) &gt;100</formula>
    </cfRule>
  </conditionalFormatting>
  <conditionalFormatting sqref="W52:W56">
    <cfRule type="expression" dxfId="198" priority="488">
      <formula>SUM($U$52,$T$52,$S$52,$P$52,$O$52) &gt;100</formula>
    </cfRule>
  </conditionalFormatting>
  <conditionalFormatting sqref="W57:W61">
    <cfRule type="expression" dxfId="197" priority="487">
      <formula>SUM($U$57,$T$57,$S$57,$P$57,$O$57) &gt;100</formula>
    </cfRule>
  </conditionalFormatting>
  <conditionalFormatting sqref="W62:W66">
    <cfRule type="expression" dxfId="196" priority="486">
      <formula>SUM($U$62,$T$62,$S$62,$P$62,$O$62) &gt;100</formula>
    </cfRule>
  </conditionalFormatting>
  <conditionalFormatting sqref="W67:W71">
    <cfRule type="expression" dxfId="195" priority="485">
      <formula>SUM($U$67,$T$67,$S$67,$P$67,$O$67) &gt;100</formula>
    </cfRule>
  </conditionalFormatting>
  <conditionalFormatting sqref="W72:W76">
    <cfRule type="expression" dxfId="194" priority="484">
      <formula>SUM($U$72,$T$72,$S$72,$P$72,$O$72) &gt;100</formula>
    </cfRule>
  </conditionalFormatting>
  <conditionalFormatting sqref="W77:W81">
    <cfRule type="expression" dxfId="193" priority="483">
      <formula>SUM($U$77,$T$77,$S$77,$P$77,$O$77) &gt;100</formula>
    </cfRule>
  </conditionalFormatting>
  <conditionalFormatting sqref="W82:W86">
    <cfRule type="expression" dxfId="192" priority="482">
      <formula>SUM($U$82,$T$82,$S$82,$P$82,$O$82) &gt;100</formula>
    </cfRule>
  </conditionalFormatting>
  <conditionalFormatting sqref="W87:W91">
    <cfRule type="expression" dxfId="191" priority="481">
      <formula>SUM($U$87,$T$87,$S$87,$P$87,$O$87) &gt;100</formula>
    </cfRule>
  </conditionalFormatting>
  <conditionalFormatting sqref="W92:W96">
    <cfRule type="expression" dxfId="190" priority="480">
      <formula>SUM($U$92,$T$92,$S$92,$P$92,$O$92) &gt;100</formula>
    </cfRule>
  </conditionalFormatting>
  <conditionalFormatting sqref="W97:W101">
    <cfRule type="expression" dxfId="189" priority="479">
      <formula>SUM($U$97,$T$97,$S$97,$P$97,$O$97) &gt;100</formula>
    </cfRule>
  </conditionalFormatting>
  <conditionalFormatting sqref="X27:X91">
    <cfRule type="cellIs" dxfId="188" priority="441" operator="lessThanOrEqual">
      <formula>50</formula>
    </cfRule>
  </conditionalFormatting>
  <conditionalFormatting sqref="X27:X101">
    <cfRule type="cellIs" dxfId="187" priority="435" operator="equal">
      <formula>0</formula>
    </cfRule>
    <cfRule type="cellIs" dxfId="186" priority="437" operator="greaterThan">
      <formula>50</formula>
    </cfRule>
  </conditionalFormatting>
  <conditionalFormatting sqref="X97:X101">
    <cfRule type="cellIs" dxfId="185" priority="436" operator="lessThanOrEqual">
      <formula>50</formula>
    </cfRule>
  </conditionalFormatting>
  <conditionalFormatting sqref="AL27:AM101">
    <cfRule type="cellIs" dxfId="124" priority="1" operator="equal">
      <formula>0</formula>
    </cfRule>
  </conditionalFormatting>
  <conditionalFormatting sqref="AM27:AM101">
    <cfRule type="cellIs" dxfId="123" priority="2" operator="greaterThanOrEqual">
      <formula>0.01</formula>
    </cfRule>
    <cfRule type="cellIs" dxfId="122" priority="3" operator="lessThan">
      <formula>0.01</formula>
    </cfRule>
  </conditionalFormatting>
  <conditionalFormatting sqref="AO27:AO101">
    <cfRule type="cellIs" dxfId="117" priority="192" operator="equal">
      <formula>0</formula>
    </cfRule>
  </conditionalFormatting>
  <conditionalFormatting sqref="AT27:AT101">
    <cfRule type="cellIs" dxfId="56" priority="121" operator="equal">
      <formula>0</formula>
    </cfRule>
  </conditionalFormatting>
  <dataValidations count="1">
    <dataValidation type="list" allowBlank="1" showInputMessage="1" showErrorMessage="1" sqref="F2" xr:uid="{00000000-0002-0000-0000-000000000000}">
      <formula1>"Deutsch,English"</formula1>
    </dataValidation>
  </dataValidations>
  <printOptions headings="1" gridLines="1"/>
  <pageMargins left="0.78740157480314965" right="0.78740157480314965" top="0.98425196850393704" bottom="0.98425196850393704" header="0.51181102362204722" footer="0.51181102362204722"/>
  <pageSetup paperSize="9" scale="43" orientation="landscape" r:id="rId1"/>
  <headerFooter alignWithMargins="0"/>
  <drawing r:id="rId2"/>
  <legacyDrawing r:id="rId3"/>
  <controls>
    <mc:AlternateContent xmlns:mc="http://schemas.openxmlformats.org/markup-compatibility/2006">
      <mc:Choice Requires="x14">
        <control shapeId="12314" r:id="rId4" name="CheckBox26">
          <controlPr autoLine="0" autoPict="0" r:id="rId5">
            <anchor moveWithCells="1" sizeWithCells="1">
              <from>
                <xdr:col>10</xdr:col>
                <xdr:colOff>38100</xdr:colOff>
                <xdr:row>30</xdr:row>
                <xdr:rowOff>0</xdr:rowOff>
              </from>
              <to>
                <xdr:col>10</xdr:col>
                <xdr:colOff>171450</xdr:colOff>
                <xdr:row>30</xdr:row>
                <xdr:rowOff>0</xdr:rowOff>
              </to>
            </anchor>
          </controlPr>
        </control>
      </mc:Choice>
      <mc:Fallback>
        <control shapeId="12314" r:id="rId4" name="CheckBox26"/>
      </mc:Fallback>
    </mc:AlternateContent>
    <mc:AlternateContent xmlns:mc="http://schemas.openxmlformats.org/markup-compatibility/2006">
      <mc:Choice Requires="x14">
        <control shapeId="12310" r:id="rId6" name="CheckBox22">
          <controlPr autoLine="0" autoPict="0" r:id="rId5">
            <anchor moveWithCells="1" sizeWithCells="1">
              <from>
                <xdr:col>7</xdr:col>
                <xdr:colOff>38100</xdr:colOff>
                <xdr:row>19</xdr:row>
                <xdr:rowOff>0</xdr:rowOff>
              </from>
              <to>
                <xdr:col>7</xdr:col>
                <xdr:colOff>171450</xdr:colOff>
                <xdr:row>19</xdr:row>
                <xdr:rowOff>0</xdr:rowOff>
              </to>
            </anchor>
          </controlPr>
        </control>
      </mc:Choice>
      <mc:Fallback>
        <control shapeId="12310" r:id="rId6" name="CheckBox22"/>
      </mc:Fallback>
    </mc:AlternateContent>
    <mc:AlternateContent xmlns:mc="http://schemas.openxmlformats.org/markup-compatibility/2006">
      <mc:Choice Requires="x14">
        <control shapeId="12309" r:id="rId7" name="CheckBox21">
          <controlPr autoLine="0" autoPict="0" r:id="rId5">
            <anchor moveWithCells="1" sizeWithCells="1">
              <from>
                <xdr:col>7</xdr:col>
                <xdr:colOff>38100</xdr:colOff>
                <xdr:row>19</xdr:row>
                <xdr:rowOff>0</xdr:rowOff>
              </from>
              <to>
                <xdr:col>7</xdr:col>
                <xdr:colOff>171450</xdr:colOff>
                <xdr:row>19</xdr:row>
                <xdr:rowOff>0</xdr:rowOff>
              </to>
            </anchor>
          </controlPr>
        </control>
      </mc:Choice>
      <mc:Fallback>
        <control shapeId="12309" r:id="rId7" name="CheckBox21"/>
      </mc:Fallback>
    </mc:AlternateContent>
    <mc:AlternateContent xmlns:mc="http://schemas.openxmlformats.org/markup-compatibility/2006">
      <mc:Choice Requires="x14">
        <control shapeId="12308" r:id="rId8" name="CheckBox20">
          <controlPr autoLine="0" autoPict="0" r:id="rId5">
            <anchor moveWithCells="1" sizeWithCells="1">
              <from>
                <xdr:col>6</xdr:col>
                <xdr:colOff>38100</xdr:colOff>
                <xdr:row>19</xdr:row>
                <xdr:rowOff>0</xdr:rowOff>
              </from>
              <to>
                <xdr:col>6</xdr:col>
                <xdr:colOff>171450</xdr:colOff>
                <xdr:row>19</xdr:row>
                <xdr:rowOff>0</xdr:rowOff>
              </to>
            </anchor>
          </controlPr>
        </control>
      </mc:Choice>
      <mc:Fallback>
        <control shapeId="12308" r:id="rId8" name="CheckBox20"/>
      </mc:Fallback>
    </mc:AlternateContent>
    <mc:AlternateContent xmlns:mc="http://schemas.openxmlformats.org/markup-compatibility/2006">
      <mc:Choice Requires="x14">
        <control shapeId="12307" r:id="rId9" name="CheckBox19">
          <controlPr autoLine="0" autoPict="0" r:id="rId5">
            <anchor moveWithCells="1" sizeWithCells="1">
              <from>
                <xdr:col>6</xdr:col>
                <xdr:colOff>38100</xdr:colOff>
                <xdr:row>19</xdr:row>
                <xdr:rowOff>0</xdr:rowOff>
              </from>
              <to>
                <xdr:col>6</xdr:col>
                <xdr:colOff>171450</xdr:colOff>
                <xdr:row>19</xdr:row>
                <xdr:rowOff>0</xdr:rowOff>
              </to>
            </anchor>
          </controlPr>
        </control>
      </mc:Choice>
      <mc:Fallback>
        <control shapeId="12307" r:id="rId9" name="CheckBox19"/>
      </mc:Fallback>
    </mc:AlternateContent>
    <mc:AlternateContent xmlns:mc="http://schemas.openxmlformats.org/markup-compatibility/2006">
      <mc:Choice Requires="x14">
        <control shapeId="12306" r:id="rId10" name="CheckBox2">
          <controlPr autoLine="0" autoPict="0" r:id="rId5">
            <anchor moveWithCells="1" sizeWithCells="1">
              <from>
                <xdr:col>6</xdr:col>
                <xdr:colOff>38100</xdr:colOff>
                <xdr:row>19</xdr:row>
                <xdr:rowOff>0</xdr:rowOff>
              </from>
              <to>
                <xdr:col>6</xdr:col>
                <xdr:colOff>171450</xdr:colOff>
                <xdr:row>19</xdr:row>
                <xdr:rowOff>0</xdr:rowOff>
              </to>
            </anchor>
          </controlPr>
        </control>
      </mc:Choice>
      <mc:Fallback>
        <control shapeId="12306" r:id="rId10" name="CheckBox2"/>
      </mc:Fallback>
    </mc:AlternateContent>
    <mc:AlternateContent xmlns:mc="http://schemas.openxmlformats.org/markup-compatibility/2006">
      <mc:Choice Requires="x14">
        <control shapeId="12297" r:id="rId11" name="CheckBox10">
          <controlPr autoLine="0" autoPict="0" r:id="rId5">
            <anchor moveWithCells="1" sizeWithCells="1">
              <from>
                <xdr:col>11</xdr:col>
                <xdr:colOff>38100</xdr:colOff>
                <xdr:row>30</xdr:row>
                <xdr:rowOff>0</xdr:rowOff>
              </from>
              <to>
                <xdr:col>11</xdr:col>
                <xdr:colOff>171450</xdr:colOff>
                <xdr:row>30</xdr:row>
                <xdr:rowOff>0</xdr:rowOff>
              </to>
            </anchor>
          </controlPr>
        </control>
      </mc:Choice>
      <mc:Fallback>
        <control shapeId="12297" r:id="rId11" name="CheckBox10"/>
      </mc:Fallback>
    </mc:AlternateContent>
    <mc:AlternateContent xmlns:mc="http://schemas.openxmlformats.org/markup-compatibility/2006">
      <mc:Choice Requires="x14">
        <control shapeId="12296" r:id="rId12" name="CheckBox9">
          <controlPr autoLine="0" autoPict="0" r:id="rId5">
            <anchor moveWithCells="1" sizeWithCells="1">
              <from>
                <xdr:col>10</xdr:col>
                <xdr:colOff>38100</xdr:colOff>
                <xdr:row>30</xdr:row>
                <xdr:rowOff>0</xdr:rowOff>
              </from>
              <to>
                <xdr:col>10</xdr:col>
                <xdr:colOff>171450</xdr:colOff>
                <xdr:row>30</xdr:row>
                <xdr:rowOff>0</xdr:rowOff>
              </to>
            </anchor>
          </controlPr>
        </control>
      </mc:Choice>
      <mc:Fallback>
        <control shapeId="12296" r:id="rId12" name="CheckBox9"/>
      </mc:Fallback>
    </mc:AlternateContent>
    <mc:AlternateContent xmlns:mc="http://schemas.openxmlformats.org/markup-compatibility/2006">
      <mc:Choice Requires="x14">
        <control shapeId="12295" r:id="rId13" name="CheckBox8">
          <controlPr autoLine="0" autoPict="0" r:id="rId5">
            <anchor moveWithCells="1" sizeWithCells="1">
              <from>
                <xdr:col>9</xdr:col>
                <xdr:colOff>38100</xdr:colOff>
                <xdr:row>19</xdr:row>
                <xdr:rowOff>0</xdr:rowOff>
              </from>
              <to>
                <xdr:col>9</xdr:col>
                <xdr:colOff>171450</xdr:colOff>
                <xdr:row>19</xdr:row>
                <xdr:rowOff>0</xdr:rowOff>
              </to>
            </anchor>
          </controlPr>
        </control>
      </mc:Choice>
      <mc:Fallback>
        <control shapeId="12295" r:id="rId13" name="CheckBox8"/>
      </mc:Fallback>
    </mc:AlternateContent>
    <mc:AlternateContent xmlns:mc="http://schemas.openxmlformats.org/markup-compatibility/2006">
      <mc:Choice Requires="x14">
        <control shapeId="12294" r:id="rId14" name="CheckBox7">
          <controlPr autoLine="0" autoPict="0" r:id="rId5">
            <anchor moveWithCells="1" sizeWithCells="1">
              <from>
                <xdr:col>8</xdr:col>
                <xdr:colOff>38100</xdr:colOff>
                <xdr:row>19</xdr:row>
                <xdr:rowOff>0</xdr:rowOff>
              </from>
              <to>
                <xdr:col>8</xdr:col>
                <xdr:colOff>171450</xdr:colOff>
                <xdr:row>19</xdr:row>
                <xdr:rowOff>0</xdr:rowOff>
              </to>
            </anchor>
          </controlPr>
        </control>
      </mc:Choice>
      <mc:Fallback>
        <control shapeId="12294" r:id="rId14" name="CheckBox7"/>
      </mc:Fallback>
    </mc:AlternateContent>
    <mc:AlternateContent xmlns:mc="http://schemas.openxmlformats.org/markup-compatibility/2006">
      <mc:Choice Requires="x14">
        <control shapeId="12293" r:id="rId15" name="CheckBox6">
          <controlPr autoLine="0" autoPict="0" r:id="rId5">
            <anchor moveWithCells="1" sizeWithCells="1">
              <from>
                <xdr:col>7</xdr:col>
                <xdr:colOff>38100</xdr:colOff>
                <xdr:row>19</xdr:row>
                <xdr:rowOff>0</xdr:rowOff>
              </from>
              <to>
                <xdr:col>7</xdr:col>
                <xdr:colOff>171450</xdr:colOff>
                <xdr:row>19</xdr:row>
                <xdr:rowOff>0</xdr:rowOff>
              </to>
            </anchor>
          </controlPr>
        </control>
      </mc:Choice>
      <mc:Fallback>
        <control shapeId="12293" r:id="rId15" name="CheckBox6"/>
      </mc:Fallback>
    </mc:AlternateContent>
    <mc:AlternateContent xmlns:mc="http://schemas.openxmlformats.org/markup-compatibility/2006">
      <mc:Choice Requires="x14">
        <control shapeId="12292" r:id="rId16" name="CheckBox5">
          <controlPr autoLine="0" autoPict="0" r:id="rId5">
            <anchor moveWithCells="1" sizeWithCells="1">
              <from>
                <xdr:col>6</xdr:col>
                <xdr:colOff>38100</xdr:colOff>
                <xdr:row>19</xdr:row>
                <xdr:rowOff>0</xdr:rowOff>
              </from>
              <to>
                <xdr:col>6</xdr:col>
                <xdr:colOff>171450</xdr:colOff>
                <xdr:row>19</xdr:row>
                <xdr:rowOff>0</xdr:rowOff>
              </to>
            </anchor>
          </controlPr>
        </control>
      </mc:Choice>
      <mc:Fallback>
        <control shapeId="12292" r:id="rId16" name="CheckBox5"/>
      </mc:Fallback>
    </mc:AlternateContent>
    <mc:AlternateContent xmlns:mc="http://schemas.openxmlformats.org/markup-compatibility/2006">
      <mc:Choice Requires="x14">
        <control shapeId="12291" r:id="rId17" name="CheckBox4">
          <controlPr autoLine="0" autoPict="0" r:id="rId5">
            <anchor moveWithCells="1" sizeWithCells="1">
              <from>
                <xdr:col>7</xdr:col>
                <xdr:colOff>38100</xdr:colOff>
                <xdr:row>19</xdr:row>
                <xdr:rowOff>0</xdr:rowOff>
              </from>
              <to>
                <xdr:col>7</xdr:col>
                <xdr:colOff>171450</xdr:colOff>
                <xdr:row>19</xdr:row>
                <xdr:rowOff>0</xdr:rowOff>
              </to>
            </anchor>
          </controlPr>
        </control>
      </mc:Choice>
      <mc:Fallback>
        <control shapeId="12291" r:id="rId17" name="CheckBox4"/>
      </mc:Fallback>
    </mc:AlternateContent>
    <mc:AlternateContent xmlns:mc="http://schemas.openxmlformats.org/markup-compatibility/2006">
      <mc:Choice Requires="x14">
        <control shapeId="12290" r:id="rId18" name="CheckBox3">
          <controlPr autoLine="0" autoPict="0" r:id="rId19">
            <anchor moveWithCells="1" sizeWithCells="1">
              <from>
                <xdr:col>7</xdr:col>
                <xdr:colOff>38100</xdr:colOff>
                <xdr:row>19</xdr:row>
                <xdr:rowOff>0</xdr:rowOff>
              </from>
              <to>
                <xdr:col>7</xdr:col>
                <xdr:colOff>171450</xdr:colOff>
                <xdr:row>19</xdr:row>
                <xdr:rowOff>0</xdr:rowOff>
              </to>
            </anchor>
          </controlPr>
        </control>
      </mc:Choice>
      <mc:Fallback>
        <control shapeId="12290" r:id="rId18" name="CheckBox3"/>
      </mc:Fallback>
    </mc:AlternateContent>
    <mc:AlternateContent xmlns:mc="http://schemas.openxmlformats.org/markup-compatibility/2006">
      <mc:Choice Requires="x14">
        <control shapeId="12289" r:id="rId20" name="CheckBox1">
          <controlPr autoLine="0" autoPict="0" r:id="rId19">
            <anchor moveWithCells="1" sizeWithCells="1">
              <from>
                <xdr:col>6</xdr:col>
                <xdr:colOff>38100</xdr:colOff>
                <xdr:row>19</xdr:row>
                <xdr:rowOff>0</xdr:rowOff>
              </from>
              <to>
                <xdr:col>6</xdr:col>
                <xdr:colOff>171450</xdr:colOff>
                <xdr:row>19</xdr:row>
                <xdr:rowOff>0</xdr:rowOff>
              </to>
            </anchor>
          </controlPr>
        </control>
      </mc:Choice>
      <mc:Fallback>
        <control shapeId="12289" r:id="rId20" name="CheckBox1"/>
      </mc:Fallback>
    </mc:AlternateContent>
  </controls>
  <extLst>
    <ext xmlns:x14="http://schemas.microsoft.com/office/spreadsheetml/2009/9/main" uri="{78C0D931-6437-407d-A8EE-F0AAD7539E65}">
      <x14:conditionalFormattings>
        <x14:conditionalFormatting xmlns:xm="http://schemas.microsoft.com/office/excel/2006/main">
          <x14:cfRule type="expression" priority="582" id="{5F5287EC-8303-496E-90A5-A35320895DE5}">
            <xm:f>AND($R$27&lt;=35,$N$27=Drop!$A$3)</xm:f>
            <x14:dxf>
              <font>
                <color rgb="FF006100"/>
              </font>
              <fill>
                <patternFill>
                  <bgColor rgb="FFC6EFCE"/>
                </patternFill>
              </fill>
            </x14:dxf>
          </x14:cfRule>
          <x14:cfRule type="expression" priority="583" id="{50FBDE90-D2FE-48ED-95DA-5AC45D8BE02A}">
            <xm:f>AND($R$27&gt;35,$N$27=Drop!$A$3)</xm:f>
            <x14:dxf>
              <font>
                <color rgb="FF9C0006"/>
              </font>
              <fill>
                <patternFill>
                  <bgColor rgb="FFFFC7CE"/>
                </patternFill>
              </fill>
            </x14:dxf>
          </x14:cfRule>
          <xm:sqref>R27:R31</xm:sqref>
        </x14:conditionalFormatting>
        <x14:conditionalFormatting xmlns:xm="http://schemas.microsoft.com/office/excel/2006/main">
          <x14:cfRule type="expression" priority="567" id="{2017733B-CA65-492C-9E95-93EA6B19C943}">
            <xm:f>AND($R$32&lt;=35,$N$32=Drop!$A$3)</xm:f>
            <x14:dxf>
              <font>
                <color rgb="FF006100"/>
              </font>
              <fill>
                <patternFill>
                  <bgColor rgb="FFC6EFCE"/>
                </patternFill>
              </fill>
            </x14:dxf>
          </x14:cfRule>
          <x14:cfRule type="expression" priority="566" id="{EA5613CF-5344-4BE6-A980-A027C40A9AF5}">
            <xm:f>AND($R$32&gt;35,$N$32=Drop!$A$3)</xm:f>
            <x14:dxf>
              <font>
                <color rgb="FF9C0006"/>
              </font>
              <fill>
                <patternFill>
                  <bgColor rgb="FFFFC7CE"/>
                </patternFill>
              </fill>
            </x14:dxf>
          </x14:cfRule>
          <xm:sqref>R32:R36</xm:sqref>
        </x14:conditionalFormatting>
        <x14:conditionalFormatting xmlns:xm="http://schemas.microsoft.com/office/excel/2006/main">
          <x14:cfRule type="expression" priority="564" id="{43ACF80E-316F-4585-AE1E-22C20C37C441}">
            <xm:f>AND($R$37&gt;35,$N$37=Drop!$A$3)</xm:f>
            <x14:dxf>
              <font>
                <color rgb="FF9C0006"/>
              </font>
              <fill>
                <patternFill>
                  <bgColor rgb="FFFFC7CE"/>
                </patternFill>
              </fill>
            </x14:dxf>
          </x14:cfRule>
          <x14:cfRule type="expression" priority="563" id="{77561CE9-8BEC-42BB-95E5-7B6A97A81A4D}">
            <xm:f>AND($R$37&lt;=35,$N$37=Drop!$A$3)</xm:f>
            <x14:dxf>
              <font>
                <color rgb="FF006100"/>
              </font>
              <fill>
                <patternFill>
                  <bgColor rgb="FFC6EFCE"/>
                </patternFill>
              </fill>
            </x14:dxf>
          </x14:cfRule>
          <xm:sqref>R37:R41</xm:sqref>
        </x14:conditionalFormatting>
        <x14:conditionalFormatting xmlns:xm="http://schemas.microsoft.com/office/excel/2006/main">
          <x14:cfRule type="expression" priority="561" id="{523A97D4-A683-457F-89D8-11740C815E72}">
            <xm:f>AND($R$42&lt;=35,$N$42=Drop!$A$3)</xm:f>
            <x14:dxf>
              <font>
                <color rgb="FF006100"/>
              </font>
              <fill>
                <patternFill>
                  <bgColor rgb="FFC6EFCE"/>
                </patternFill>
              </fill>
            </x14:dxf>
          </x14:cfRule>
          <x14:cfRule type="expression" priority="562" id="{51D25EE3-0687-44F8-9929-FDEFA2BDDB18}">
            <xm:f>AND($R$42&gt;35,$N$42=Drop!$A$3)</xm:f>
            <x14:dxf>
              <font>
                <color rgb="FF9C0006"/>
              </font>
              <fill>
                <patternFill>
                  <bgColor rgb="FFFFC7CE"/>
                </patternFill>
              </fill>
            </x14:dxf>
          </x14:cfRule>
          <xm:sqref>R42:R46</xm:sqref>
        </x14:conditionalFormatting>
        <x14:conditionalFormatting xmlns:xm="http://schemas.microsoft.com/office/excel/2006/main">
          <x14:cfRule type="expression" priority="560" id="{605CEF7B-1BBE-4B49-9E4B-9B5959E4DCAD}">
            <xm:f>AND($R$47&gt;35,$N$47=Drop!$A$3)</xm:f>
            <x14:dxf>
              <font>
                <color rgb="FF9C0006"/>
              </font>
              <fill>
                <patternFill>
                  <bgColor rgb="FFFFC7CE"/>
                </patternFill>
              </fill>
            </x14:dxf>
          </x14:cfRule>
          <x14:cfRule type="expression" priority="559" id="{43ECDCDF-3649-4D5E-8A32-5876D5A26E3E}">
            <xm:f>AND($R$47&lt;=35,$N$47=Drop!$A$3)</xm:f>
            <x14:dxf>
              <font>
                <color rgb="FF006100"/>
              </font>
              <fill>
                <patternFill>
                  <bgColor rgb="FFC6EFCE"/>
                </patternFill>
              </fill>
            </x14:dxf>
          </x14:cfRule>
          <xm:sqref>R47:R51</xm:sqref>
        </x14:conditionalFormatting>
        <x14:conditionalFormatting xmlns:xm="http://schemas.microsoft.com/office/excel/2006/main">
          <x14:cfRule type="expression" priority="558" id="{C17AAF9E-B7BB-412E-8B30-FE2E981F78AD}">
            <xm:f>AND($R$52&gt;35,$N$52=Drop!$A$3)</xm:f>
            <x14:dxf>
              <font>
                <color rgb="FF9C0006"/>
              </font>
              <fill>
                <patternFill>
                  <bgColor rgb="FFFFC7CE"/>
                </patternFill>
              </fill>
            </x14:dxf>
          </x14:cfRule>
          <x14:cfRule type="expression" priority="557" id="{25D14162-0A05-406A-AEE0-47B2FF76B25F}">
            <xm:f>AND($R$52&lt;=35,$N$52=Drop!$A$3)</xm:f>
            <x14:dxf>
              <font>
                <color rgb="FF006100"/>
              </font>
              <fill>
                <patternFill>
                  <bgColor rgb="FFC6EFCE"/>
                </patternFill>
              </fill>
            </x14:dxf>
          </x14:cfRule>
          <xm:sqref>R52:R56</xm:sqref>
        </x14:conditionalFormatting>
        <x14:conditionalFormatting xmlns:xm="http://schemas.microsoft.com/office/excel/2006/main">
          <x14:cfRule type="expression" priority="556" id="{8D940000-A1AB-4C6B-BF8E-3E7FE0C531B3}">
            <xm:f>AND($R$57&gt;35,$N$57=Drop!$A$3)</xm:f>
            <x14:dxf>
              <font>
                <color rgb="FF9C0006"/>
              </font>
              <fill>
                <patternFill>
                  <bgColor rgb="FFFFC7CE"/>
                </patternFill>
              </fill>
            </x14:dxf>
          </x14:cfRule>
          <x14:cfRule type="expression" priority="555" id="{829D652E-D05A-41E4-BD84-3958A82569C5}">
            <xm:f>AND($R$57&lt;=35,$N$57=Drop!$A$3)</xm:f>
            <x14:dxf>
              <font>
                <color rgb="FF006100"/>
              </font>
              <fill>
                <patternFill>
                  <bgColor rgb="FFC6EFCE"/>
                </patternFill>
              </fill>
            </x14:dxf>
          </x14:cfRule>
          <xm:sqref>R57:R61</xm:sqref>
        </x14:conditionalFormatting>
        <x14:conditionalFormatting xmlns:xm="http://schemas.microsoft.com/office/excel/2006/main">
          <x14:cfRule type="expression" priority="554" id="{09396662-6984-4D6A-887A-DFC3F29E5A1D}">
            <xm:f>AND($R$62&gt;35,$N$62=Drop!$A$3)</xm:f>
            <x14:dxf>
              <font>
                <color rgb="FF9C0006"/>
              </font>
              <fill>
                <patternFill>
                  <bgColor rgb="FFFFC7CE"/>
                </patternFill>
              </fill>
            </x14:dxf>
          </x14:cfRule>
          <x14:cfRule type="expression" priority="553" id="{C15170B2-F029-4E2F-AF69-886645FAE7AA}">
            <xm:f>AND($R$62&lt;=35,$N$62=Drop!$A$3)</xm:f>
            <x14:dxf>
              <font>
                <color rgb="FF006100"/>
              </font>
              <fill>
                <patternFill>
                  <bgColor rgb="FFC6EFCE"/>
                </patternFill>
              </fill>
            </x14:dxf>
          </x14:cfRule>
          <xm:sqref>R62:R66</xm:sqref>
        </x14:conditionalFormatting>
        <x14:conditionalFormatting xmlns:xm="http://schemas.microsoft.com/office/excel/2006/main">
          <x14:cfRule type="expression" priority="551" id="{4D79FD1D-E068-4F2B-BB81-FA1738879C3B}">
            <xm:f>AND($R$67&lt;=35,$N$67=Drop!$A$3)</xm:f>
            <x14:dxf>
              <font>
                <color rgb="FF006100"/>
              </font>
              <fill>
                <patternFill>
                  <bgColor rgb="FFC6EFCE"/>
                </patternFill>
              </fill>
            </x14:dxf>
          </x14:cfRule>
          <x14:cfRule type="expression" priority="552" id="{5F2B22A9-C555-4206-AEAC-908D1872B77F}">
            <xm:f>AND($R$67&gt;35,$N$67=Drop!$A$3)</xm:f>
            <x14:dxf>
              <font>
                <color rgb="FF9C0006"/>
              </font>
              <fill>
                <patternFill>
                  <bgColor rgb="FFFFC7CE"/>
                </patternFill>
              </fill>
            </x14:dxf>
          </x14:cfRule>
          <xm:sqref>R67:R71</xm:sqref>
        </x14:conditionalFormatting>
        <x14:conditionalFormatting xmlns:xm="http://schemas.microsoft.com/office/excel/2006/main">
          <x14:cfRule type="expression" priority="549" id="{607E1F08-3E4B-445E-9FB8-62A51BBD0D81}">
            <xm:f>AND($R$72&lt;=35,$N$72=Drop!$A$3)</xm:f>
            <x14:dxf>
              <font>
                <color rgb="FF006100"/>
              </font>
              <fill>
                <patternFill>
                  <bgColor rgb="FFC6EFCE"/>
                </patternFill>
              </fill>
            </x14:dxf>
          </x14:cfRule>
          <x14:cfRule type="expression" priority="550" id="{E99FEB39-1612-4761-9BC2-3A510E5AC2F7}">
            <xm:f>AND($R$72&gt;35,$N$72=Drop!$A$3)</xm:f>
            <x14:dxf>
              <font>
                <color rgb="FF9C0006"/>
              </font>
              <fill>
                <patternFill>
                  <bgColor rgb="FFFFC7CE"/>
                </patternFill>
              </fill>
            </x14:dxf>
          </x14:cfRule>
          <xm:sqref>R72:R76</xm:sqref>
        </x14:conditionalFormatting>
        <x14:conditionalFormatting xmlns:xm="http://schemas.microsoft.com/office/excel/2006/main">
          <x14:cfRule type="expression" priority="548" id="{3B1A24FF-85C0-43A6-841C-B40D085747FE}">
            <xm:f>AND($R$77&gt;35,$N$77=Drop!$A$3)</xm:f>
            <x14:dxf>
              <font>
                <color rgb="FF9C0006"/>
              </font>
              <fill>
                <patternFill>
                  <bgColor rgb="FFFFC7CE"/>
                </patternFill>
              </fill>
            </x14:dxf>
          </x14:cfRule>
          <x14:cfRule type="expression" priority="547" id="{68E20578-2763-4146-A792-16DACFF35475}">
            <xm:f>AND($R$77&lt;=35,$N$77=Drop!$A$3)</xm:f>
            <x14:dxf>
              <font>
                <color rgb="FF006100"/>
              </font>
              <fill>
                <patternFill>
                  <bgColor rgb="FFC6EFCE"/>
                </patternFill>
              </fill>
            </x14:dxf>
          </x14:cfRule>
          <xm:sqref>R77:R81</xm:sqref>
        </x14:conditionalFormatting>
        <x14:conditionalFormatting xmlns:xm="http://schemas.microsoft.com/office/excel/2006/main">
          <x14:cfRule type="expression" priority="546" id="{5E11C6C9-774F-406B-9C90-8942144D31CB}">
            <xm:f>AND($R$82&gt;35,$N$82=Drop!$A$3)</xm:f>
            <x14:dxf>
              <font>
                <color rgb="FF9C0006"/>
              </font>
              <fill>
                <patternFill>
                  <bgColor rgb="FFFFC7CE"/>
                </patternFill>
              </fill>
            </x14:dxf>
          </x14:cfRule>
          <x14:cfRule type="expression" priority="545" id="{EDB77019-BCB9-4E3F-8BB8-E4FED784D1DC}">
            <xm:f>AND($R$82&lt;=35,$N$82=Drop!$A$3)</xm:f>
            <x14:dxf>
              <font>
                <color rgb="FF006100"/>
              </font>
              <fill>
                <patternFill>
                  <bgColor rgb="FFC6EFCE"/>
                </patternFill>
              </fill>
            </x14:dxf>
          </x14:cfRule>
          <xm:sqref>R82:R86</xm:sqref>
        </x14:conditionalFormatting>
        <x14:conditionalFormatting xmlns:xm="http://schemas.microsoft.com/office/excel/2006/main">
          <x14:cfRule type="expression" priority="544" id="{5A240CBB-9E02-4E4D-8BDE-DE88302B939B}">
            <xm:f>AND($R$87&gt;35,$N$87=Drop!$A$3)</xm:f>
            <x14:dxf>
              <font>
                <color rgb="FF9C0006"/>
              </font>
              <fill>
                <patternFill>
                  <bgColor rgb="FFFFC7CE"/>
                </patternFill>
              </fill>
            </x14:dxf>
          </x14:cfRule>
          <x14:cfRule type="expression" priority="543" id="{920ADEA3-0E59-4BAB-B9CB-220BCB8661B2}">
            <xm:f>AND($R$87&lt;=35,$N$87=Drop!$A$3)</xm:f>
            <x14:dxf>
              <font>
                <color rgb="FF006100"/>
              </font>
              <fill>
                <patternFill>
                  <bgColor rgb="FFC6EFCE"/>
                </patternFill>
              </fill>
            </x14:dxf>
          </x14:cfRule>
          <xm:sqref>R87:R91</xm:sqref>
        </x14:conditionalFormatting>
        <x14:conditionalFormatting xmlns:xm="http://schemas.microsoft.com/office/excel/2006/main">
          <x14:cfRule type="expression" priority="541" id="{39761D1C-BF07-4A77-9C1B-7E7D248A6868}">
            <xm:f>AND($R$92&lt;=35,$N$92=Drop!$A$3)</xm:f>
            <x14:dxf>
              <font>
                <color rgb="FF006100"/>
              </font>
              <fill>
                <patternFill>
                  <bgColor rgb="FFC6EFCE"/>
                </patternFill>
              </fill>
            </x14:dxf>
          </x14:cfRule>
          <x14:cfRule type="expression" priority="542" id="{CB8EC7F9-2433-40C7-9A02-CD0870DD88C8}">
            <xm:f>AND($R$92&gt;35,$N$92=Drop!$A$3)</xm:f>
            <x14:dxf>
              <font>
                <color rgb="FF9C0006"/>
              </font>
              <fill>
                <patternFill>
                  <bgColor rgb="FFFFC7CE"/>
                </patternFill>
              </fill>
            </x14:dxf>
          </x14:cfRule>
          <xm:sqref>R92:R96</xm:sqref>
        </x14:conditionalFormatting>
        <x14:conditionalFormatting xmlns:xm="http://schemas.microsoft.com/office/excel/2006/main">
          <x14:cfRule type="expression" priority="539" id="{06A9265B-D29C-46CE-ACAC-F8EEEDC9EFB2}">
            <xm:f>AND($R$97&lt;=35,$N$97=Drop!$A$3)</xm:f>
            <x14:dxf>
              <font>
                <color rgb="FF006100"/>
              </font>
              <fill>
                <patternFill>
                  <bgColor rgb="FFC6EFCE"/>
                </patternFill>
              </fill>
            </x14:dxf>
          </x14:cfRule>
          <x14:cfRule type="expression" priority="540" id="{14F73852-8FF0-4A8E-B2CB-AF0C998496DF}">
            <xm:f>AND($R$97&gt;35,$N$97=Drop!$A$3)</xm:f>
            <x14:dxf>
              <font>
                <color rgb="FF9C0006"/>
              </font>
              <fill>
                <patternFill>
                  <bgColor rgb="FFFFC7CE"/>
                </patternFill>
              </fill>
            </x14:dxf>
          </x14:cfRule>
          <xm:sqref>R97:R101</xm:sqref>
        </x14:conditionalFormatting>
        <x14:conditionalFormatting xmlns:xm="http://schemas.microsoft.com/office/excel/2006/main">
          <x14:cfRule type="expression" priority="119" id="{EE4CF077-6AD0-432B-A585-C105661CB560}">
            <xm:f>AND($AL$27&gt;=15,$AK$27=Drop!$A$2)</xm:f>
            <x14:dxf>
              <font>
                <color rgb="FF9C0006"/>
              </font>
              <fill>
                <patternFill>
                  <bgColor rgb="FFFFC7CE"/>
                </patternFill>
              </fill>
            </x14:dxf>
          </x14:cfRule>
          <x14:cfRule type="expression" priority="120" id="{E25D5F1A-4BE4-40E3-9AFD-9EFF45A3C88E}">
            <xm:f>AND($AL$27&lt;15,$AK$27=Drop!$A$2)</xm:f>
            <x14:dxf>
              <font>
                <color rgb="FF006100"/>
              </font>
              <fill>
                <patternFill>
                  <bgColor rgb="FFC6EFCE"/>
                </patternFill>
              </fill>
            </x14:dxf>
          </x14:cfRule>
          <x14:cfRule type="expression" priority="118" id="{6B1BF04B-D19E-49D9-ACCB-44AADBE9AE41}">
            <xm:f>AND($AL$27&gt;=5,$AK$27=Drop!$A$3)</xm:f>
            <x14:dxf>
              <font>
                <color rgb="FF9C0006"/>
              </font>
              <fill>
                <patternFill>
                  <bgColor rgb="FFFFC7CE"/>
                </patternFill>
              </fill>
            </x14:dxf>
          </x14:cfRule>
          <x14:cfRule type="expression" priority="117" id="{E1A504E7-1E99-4245-90F5-1B2BDCE7E685}">
            <xm:f>AND($AL$27&lt;5,$AK$27=Drop!$A$3)</xm:f>
            <x14:dxf>
              <font>
                <color rgb="FF006100"/>
              </font>
              <fill>
                <patternFill>
                  <bgColor rgb="FFC6EFCE"/>
                </patternFill>
              </fill>
            </x14:dxf>
          </x14:cfRule>
          <xm:sqref>AL27:AL31</xm:sqref>
        </x14:conditionalFormatting>
        <x14:conditionalFormatting xmlns:xm="http://schemas.microsoft.com/office/excel/2006/main">
          <x14:cfRule type="expression" priority="115" id="{1A0C2729-1228-4B45-879D-0F145D7043DB}">
            <xm:f>AND($AL$32&lt;15,$AK$32=Drop!$A$2)</xm:f>
            <x14:dxf>
              <font>
                <color rgb="FF006100"/>
              </font>
              <fill>
                <patternFill>
                  <bgColor rgb="FFC6EFCE"/>
                </patternFill>
              </fill>
            </x14:dxf>
          </x14:cfRule>
          <x14:cfRule type="expression" priority="114" id="{DCA59DC3-F1DB-4951-B6C0-848BD6F356F0}">
            <xm:f>AND($AL$32&gt;=15,$AK$32=Drop!$A$2)</xm:f>
            <x14:dxf>
              <font>
                <color rgb="FF9C0006"/>
              </font>
              <fill>
                <patternFill>
                  <bgColor rgb="FFFFC7CE"/>
                </patternFill>
              </fill>
            </x14:dxf>
          </x14:cfRule>
          <x14:cfRule type="expression" priority="113" id="{24CC9CBB-FBB9-43E5-A697-FA76E958C11D}">
            <xm:f>AND($AL$32&gt;=5,$AK$32=Drop!$A$3)</xm:f>
            <x14:dxf>
              <font>
                <color rgb="FF9C0006"/>
              </font>
              <fill>
                <patternFill>
                  <bgColor rgb="FFFFC7CE"/>
                </patternFill>
              </fill>
            </x14:dxf>
          </x14:cfRule>
          <x14:cfRule type="expression" priority="112" id="{5DE662D2-3A00-49F0-BACE-B16D6E6541F5}">
            <xm:f>AND($AL$32&lt;5,$AK$32=Drop!$A$3)</xm:f>
            <x14:dxf>
              <font>
                <color rgb="FF006100"/>
              </font>
              <fill>
                <patternFill>
                  <bgColor rgb="FFC6EFCE"/>
                </patternFill>
              </fill>
            </x14:dxf>
          </x14:cfRule>
          <xm:sqref>AL32:AL36</xm:sqref>
        </x14:conditionalFormatting>
        <x14:conditionalFormatting xmlns:xm="http://schemas.microsoft.com/office/excel/2006/main">
          <x14:cfRule type="expression" priority="108" id="{4E4112A1-414D-4561-8EE9-B9D9C5F10F91}">
            <xm:f>AND($AL$37&gt;=15,$AK$37=Drop!$A$2)</xm:f>
            <x14:dxf>
              <font>
                <color rgb="FF9C0006"/>
              </font>
              <fill>
                <patternFill>
                  <bgColor rgb="FFFFC7CE"/>
                </patternFill>
              </fill>
            </x14:dxf>
          </x14:cfRule>
          <x14:cfRule type="expression" priority="107" id="{471E060B-F48C-40EF-A3EC-47D8D1A7E2FB}">
            <xm:f>AND($AL$37&lt;15,$AK$37=Drop!$A$2)</xm:f>
            <x14:dxf>
              <font>
                <color rgb="FF006100"/>
              </font>
              <fill>
                <patternFill>
                  <bgColor rgb="FFC6EFCE"/>
                </patternFill>
              </fill>
            </x14:dxf>
          </x14:cfRule>
          <x14:cfRule type="expression" priority="109" id="{934D8416-B187-42A3-B1F6-392D55AB549B}">
            <xm:f>AND($AL$37&gt;=5,$AK$37=Drop!$A$3)</xm:f>
            <x14:dxf>
              <font>
                <color rgb="FF9C0006"/>
              </font>
              <fill>
                <patternFill>
                  <bgColor rgb="FFFFC7CE"/>
                </patternFill>
              </fill>
            </x14:dxf>
          </x14:cfRule>
          <x14:cfRule type="expression" priority="110" id="{0C86AE6C-F67F-411E-8047-92E77E9D8FD4}">
            <xm:f>AND($AL$37&lt;5,$AK$37=Drop!$A$3)</xm:f>
            <x14:dxf>
              <font>
                <color rgb="FF006100"/>
              </font>
              <fill>
                <patternFill>
                  <bgColor rgb="FFC6EFCE"/>
                </patternFill>
              </fill>
            </x14:dxf>
          </x14:cfRule>
          <xm:sqref>AL37:AL41</xm:sqref>
        </x14:conditionalFormatting>
        <x14:conditionalFormatting xmlns:xm="http://schemas.microsoft.com/office/excel/2006/main">
          <x14:cfRule type="expression" priority="105" id="{DF31E698-D03B-4B51-AC0E-03D62EC1AEE0}">
            <xm:f>AND($AL$42&lt;15,$AK$42=Drop!$A$2)</xm:f>
            <x14:dxf>
              <font>
                <color rgb="FF006100"/>
              </font>
              <fill>
                <patternFill>
                  <bgColor rgb="FFC6EFCE"/>
                </patternFill>
              </fill>
            </x14:dxf>
          </x14:cfRule>
          <x14:cfRule type="expression" priority="104" id="{E879F6B6-DE42-49E1-B563-63E737F9FEB7}">
            <xm:f>AND($AL$42&gt;=15,$AK$42=Drop!$A$2)</xm:f>
            <x14:dxf>
              <font>
                <color rgb="FF9C0006"/>
              </font>
              <fill>
                <patternFill>
                  <bgColor rgb="FFFFC7CE"/>
                </patternFill>
              </fill>
            </x14:dxf>
          </x14:cfRule>
          <x14:cfRule type="expression" priority="103" id="{1DB55092-3B64-4D3C-823B-B0C89427D292}">
            <xm:f>AND($AL$42&gt;=5,$AK$42=Drop!$A$3)</xm:f>
            <x14:dxf>
              <font>
                <color rgb="FF9C0006"/>
              </font>
              <fill>
                <patternFill>
                  <bgColor rgb="FFFFC7CE"/>
                </patternFill>
              </fill>
            </x14:dxf>
          </x14:cfRule>
          <x14:cfRule type="expression" priority="102" id="{037AB908-6BDE-4D39-A597-BAA778D883B1}">
            <xm:f>AND($AL$42&lt;5,$AK$42=Drop!$A$3)</xm:f>
            <x14:dxf>
              <font>
                <color rgb="FF006100"/>
              </font>
              <fill>
                <patternFill>
                  <bgColor rgb="FFC6EFCE"/>
                </patternFill>
              </fill>
            </x14:dxf>
          </x14:cfRule>
          <xm:sqref>AL42:AL46</xm:sqref>
        </x14:conditionalFormatting>
        <x14:conditionalFormatting xmlns:xm="http://schemas.microsoft.com/office/excel/2006/main">
          <x14:cfRule type="expression" priority="98" id="{588E4B49-B827-42F2-8C66-4273E2F25176}">
            <xm:f>AND($AL$47&gt;=5,$AK$47=Drop!$A$3)</xm:f>
            <x14:dxf>
              <font>
                <color rgb="FF9C0006"/>
              </font>
              <fill>
                <patternFill>
                  <bgColor rgb="FFFFC7CE"/>
                </patternFill>
              </fill>
            </x14:dxf>
          </x14:cfRule>
          <x14:cfRule type="expression" priority="97" id="{AC17F4D1-EE10-43BD-A668-DC3A4239158B}">
            <xm:f>AND($AL$47&lt;5,$AK$47=Drop!$A$3)</xm:f>
            <x14:dxf>
              <font>
                <color rgb="FF006100"/>
              </font>
              <fill>
                <patternFill>
                  <bgColor rgb="FFC6EFCE"/>
                </patternFill>
              </fill>
            </x14:dxf>
          </x14:cfRule>
          <x14:cfRule type="expression" priority="99" id="{E230B8FE-C3EF-4320-BBA3-8CCA04CDA53B}">
            <xm:f>AND($AL$47&gt;=15,$AK$47=Drop!$A$2)</xm:f>
            <x14:dxf>
              <font>
                <color rgb="FF9C0006"/>
              </font>
              <fill>
                <patternFill>
                  <bgColor rgb="FFFFC7CE"/>
                </patternFill>
              </fill>
            </x14:dxf>
          </x14:cfRule>
          <x14:cfRule type="expression" priority="100" id="{84E2E2A4-D9E3-4283-B04D-33E691FA0289}">
            <xm:f>AND($AL$47&lt;15,$AK$47=Drop!$A$2)</xm:f>
            <x14:dxf>
              <font>
                <color rgb="FF006100"/>
              </font>
              <fill>
                <patternFill>
                  <bgColor rgb="FFC6EFCE"/>
                </patternFill>
              </fill>
            </x14:dxf>
          </x14:cfRule>
          <xm:sqref>AL47:AL51</xm:sqref>
        </x14:conditionalFormatting>
        <x14:conditionalFormatting xmlns:xm="http://schemas.microsoft.com/office/excel/2006/main">
          <x14:cfRule type="expression" priority="94" id="{8D03F03D-65B8-4A1C-BA5C-903A7B97EA12}">
            <xm:f>AND($AL$52&gt;=15,$AK$52=Drop!$A$2)</xm:f>
            <x14:dxf>
              <font>
                <color rgb="FF9C0006"/>
              </font>
              <fill>
                <patternFill>
                  <bgColor rgb="FFFFC7CE"/>
                </patternFill>
              </fill>
            </x14:dxf>
          </x14:cfRule>
          <x14:cfRule type="expression" priority="93" id="{E7896A7F-DA6A-4FC6-B449-A96B940BC06F}">
            <xm:f>AND($AL$52&gt;=5,$AK$52=Drop!$A$3)</xm:f>
            <x14:dxf>
              <font>
                <color rgb="FF9C0006"/>
              </font>
              <fill>
                <patternFill>
                  <bgColor rgb="FFFFC7CE"/>
                </patternFill>
              </fill>
            </x14:dxf>
          </x14:cfRule>
          <x14:cfRule type="expression" priority="92" id="{136FE64B-9996-4BBA-98A9-4C5D06EA544F}">
            <xm:f>AND($AL$52&lt;5,$AK$52=Drop!$A$3)</xm:f>
            <x14:dxf>
              <font>
                <color rgb="FF006100"/>
              </font>
              <fill>
                <patternFill>
                  <bgColor rgb="FFC6EFCE"/>
                </patternFill>
              </fill>
            </x14:dxf>
          </x14:cfRule>
          <x14:cfRule type="expression" priority="95" id="{9001B9D4-AEEB-4A22-AA32-351CEA0C39C3}">
            <xm:f>AND($AL$52&lt;15,$AK$52=Drop!$A$2)</xm:f>
            <x14:dxf>
              <font>
                <color rgb="FF006100"/>
              </font>
              <fill>
                <patternFill>
                  <bgColor rgb="FFC6EFCE"/>
                </patternFill>
              </fill>
            </x14:dxf>
          </x14:cfRule>
          <xm:sqref>AL52:AL56</xm:sqref>
        </x14:conditionalFormatting>
        <x14:conditionalFormatting xmlns:xm="http://schemas.microsoft.com/office/excel/2006/main">
          <x14:cfRule type="expression" priority="90" id="{6C3DD6A4-CC8D-40AB-9ACC-162350530A8D}">
            <xm:f>AND($AL$57&lt;15,$AK$57=Drop!$A$2)</xm:f>
            <x14:dxf>
              <font>
                <color rgb="FF006100"/>
              </font>
              <fill>
                <patternFill>
                  <bgColor rgb="FFC6EFCE"/>
                </patternFill>
              </fill>
            </x14:dxf>
          </x14:cfRule>
          <x14:cfRule type="expression" priority="89" id="{4C975973-96D5-47B6-AFE3-ED129FC0D9DA}">
            <xm:f>AND($AL$57&gt;=15,$AK$57=Drop!$A$2)</xm:f>
            <x14:dxf>
              <font>
                <color rgb="FF9C0006"/>
              </font>
              <fill>
                <patternFill>
                  <bgColor rgb="FFFFC7CE"/>
                </patternFill>
              </fill>
            </x14:dxf>
          </x14:cfRule>
          <x14:cfRule type="expression" priority="88" id="{680BCA7A-4171-4D02-9C75-A9A29259211B}">
            <xm:f>AND($AL$57&gt;=5,$AK$57=Drop!$A$3)</xm:f>
            <x14:dxf>
              <font>
                <color rgb="FF9C0006"/>
              </font>
              <fill>
                <patternFill>
                  <bgColor rgb="FFFFC7CE"/>
                </patternFill>
              </fill>
            </x14:dxf>
          </x14:cfRule>
          <x14:cfRule type="expression" priority="87" id="{6B6E6B39-347C-411E-88DA-86A60C0E76A2}">
            <xm:f>AND($AL$57&lt;5,$AK$57=Drop!$A$3)</xm:f>
            <x14:dxf>
              <font>
                <color rgb="FF006100"/>
              </font>
              <fill>
                <patternFill>
                  <bgColor rgb="FFC6EFCE"/>
                </patternFill>
              </fill>
            </x14:dxf>
          </x14:cfRule>
          <xm:sqref>AL57:AL61</xm:sqref>
        </x14:conditionalFormatting>
        <x14:conditionalFormatting xmlns:xm="http://schemas.microsoft.com/office/excel/2006/main">
          <x14:cfRule type="expression" priority="84" id="{D6BF02E0-E82D-4EE8-BFF7-A18190B3B9A9}">
            <xm:f>AND($AL$62&gt;=15,$AK$62=Drop!$A$2)</xm:f>
            <x14:dxf>
              <font>
                <color rgb="FF9C0006"/>
              </font>
              <fill>
                <patternFill>
                  <bgColor rgb="FFFFC7CE"/>
                </patternFill>
              </fill>
            </x14:dxf>
          </x14:cfRule>
          <x14:cfRule type="expression" priority="85" id="{E71AEE6E-98BA-4A19-B3DE-4BFA6F705AE0}">
            <xm:f>AND($AL$62&lt;15,$AK$62=Drop!$A$2)</xm:f>
            <x14:dxf>
              <font>
                <color rgb="FF006100"/>
              </font>
              <fill>
                <patternFill>
                  <bgColor rgb="FFC6EFCE"/>
                </patternFill>
              </fill>
            </x14:dxf>
          </x14:cfRule>
          <x14:cfRule type="expression" priority="83" id="{3F02BB3F-EDB2-42E0-96D0-67BC73ED9A27}">
            <xm:f>AND($AL$62&gt;=5,$AK$62=Drop!$A$3)</xm:f>
            <x14:dxf>
              <font>
                <color rgb="FF9C0006"/>
              </font>
              <fill>
                <patternFill>
                  <bgColor rgb="FFFFC7CE"/>
                </patternFill>
              </fill>
            </x14:dxf>
          </x14:cfRule>
          <x14:cfRule type="expression" priority="82" id="{83D0A40A-3F07-42ED-BD9D-91ED2E489ACB}">
            <xm:f>AND($AL$62&lt;5,$AK$62=Drop!$A$3)</xm:f>
            <x14:dxf>
              <font>
                <color rgb="FF006100"/>
              </font>
              <fill>
                <patternFill>
                  <bgColor rgb="FFC6EFCE"/>
                </patternFill>
              </fill>
            </x14:dxf>
          </x14:cfRule>
          <xm:sqref>AL62:AL66</xm:sqref>
        </x14:conditionalFormatting>
        <x14:conditionalFormatting xmlns:xm="http://schemas.microsoft.com/office/excel/2006/main">
          <x14:cfRule type="expression" priority="78" id="{884A921E-5B6B-4225-B4ED-AD8CD3D307FB}">
            <xm:f>AND($AL$67&gt;=5,$AK$67=Drop!$A$3)</xm:f>
            <x14:dxf>
              <font>
                <color rgb="FF9C0006"/>
              </font>
              <fill>
                <patternFill>
                  <bgColor rgb="FFFFC7CE"/>
                </patternFill>
              </fill>
            </x14:dxf>
          </x14:cfRule>
          <x14:cfRule type="expression" priority="80" id="{2C628E7B-4C1C-4B80-9884-8209DCF559D4}">
            <xm:f>AND($AL$67&lt;15,$AK$67=Drop!$A$2)</xm:f>
            <x14:dxf>
              <font>
                <color rgb="FF006100"/>
              </font>
              <fill>
                <patternFill>
                  <bgColor rgb="FFC6EFCE"/>
                </patternFill>
              </fill>
            </x14:dxf>
          </x14:cfRule>
          <x14:cfRule type="expression" priority="79" id="{7E9AA964-0ABE-4F72-A989-0F8135BF96AB}">
            <xm:f>AND($AL$67&gt;=15,$AK$67=Drop!$A$2)</xm:f>
            <x14:dxf>
              <font>
                <color rgb="FF9C0006"/>
              </font>
              <fill>
                <patternFill>
                  <bgColor rgb="FFFFC7CE"/>
                </patternFill>
              </fill>
            </x14:dxf>
          </x14:cfRule>
          <x14:cfRule type="expression" priority="77" id="{E75EC8BD-B096-48CD-98AA-43560D3D9CEF}">
            <xm:f>AND($AL$67&lt;5,$AK$67=Drop!$A$3)</xm:f>
            <x14:dxf>
              <font>
                <color rgb="FF006100"/>
              </font>
              <fill>
                <patternFill>
                  <bgColor rgb="FFC6EFCE"/>
                </patternFill>
              </fill>
            </x14:dxf>
          </x14:cfRule>
          <xm:sqref>AL67:AL71</xm:sqref>
        </x14:conditionalFormatting>
        <x14:conditionalFormatting xmlns:xm="http://schemas.microsoft.com/office/excel/2006/main">
          <x14:cfRule type="expression" priority="75" id="{86AE71FE-0C15-406A-AF5F-AB34A6BF3D71}">
            <xm:f>AND($AL$72&lt;15,$AK$72=Drop!$A$2)</xm:f>
            <x14:dxf>
              <font>
                <color rgb="FF006100"/>
              </font>
              <fill>
                <patternFill>
                  <bgColor rgb="FFC6EFCE"/>
                </patternFill>
              </fill>
            </x14:dxf>
          </x14:cfRule>
          <x14:cfRule type="expression" priority="74" id="{4727F800-E34A-4096-B9B0-B88947943B46}">
            <xm:f>AND($AL$72&gt;=15,$AK$72=Drop!$A$2)</xm:f>
            <x14:dxf>
              <font>
                <color rgb="FF9C0006"/>
              </font>
              <fill>
                <patternFill>
                  <bgColor rgb="FFFFC7CE"/>
                </patternFill>
              </fill>
            </x14:dxf>
          </x14:cfRule>
          <x14:cfRule type="expression" priority="73" id="{A2DE2788-7E20-4A58-BCBB-5B69055D88F0}">
            <xm:f>AND($AL$72&gt;=5,$AK$72=Drop!$A$3)</xm:f>
            <x14:dxf>
              <font>
                <color rgb="FF9C0006"/>
              </font>
              <fill>
                <patternFill>
                  <bgColor rgb="FFFFC7CE"/>
                </patternFill>
              </fill>
            </x14:dxf>
          </x14:cfRule>
          <x14:cfRule type="expression" priority="72" id="{9F974301-AE9D-4987-B1C8-93A442A13E1A}">
            <xm:f>AND($AL$72&lt;5,$AK$72=Drop!$A$3)</xm:f>
            <x14:dxf>
              <font>
                <color rgb="FF006100"/>
              </font>
              <fill>
                <patternFill>
                  <bgColor rgb="FFC6EFCE"/>
                </patternFill>
              </fill>
            </x14:dxf>
          </x14:cfRule>
          <xm:sqref>AL72:AL76</xm:sqref>
        </x14:conditionalFormatting>
        <x14:conditionalFormatting xmlns:xm="http://schemas.microsoft.com/office/excel/2006/main">
          <x14:cfRule type="expression" priority="70" id="{0E459D29-E3E1-45F2-A4BD-A842FD21D7C7}">
            <xm:f>AND($AL$77&lt;15,$AK$77=Drop!$A$2)</xm:f>
            <x14:dxf>
              <font>
                <color rgb="FF006100"/>
              </font>
              <fill>
                <patternFill>
                  <bgColor rgb="FFC6EFCE"/>
                </patternFill>
              </fill>
            </x14:dxf>
          </x14:cfRule>
          <x14:cfRule type="expression" priority="69" id="{DAC34308-795F-446A-ADBD-7D8B04DCA9BD}">
            <xm:f>AND($AL$77&gt;=15,$AK$77=Drop!$A$2)</xm:f>
            <x14:dxf>
              <font>
                <color rgb="FF9C0006"/>
              </font>
              <fill>
                <patternFill>
                  <bgColor rgb="FFFFC7CE"/>
                </patternFill>
              </fill>
            </x14:dxf>
          </x14:cfRule>
          <x14:cfRule type="expression" priority="68" id="{6F118EEB-C47B-479E-8A56-488327D89BB0}">
            <xm:f>AND($AL$77&gt;=5,$AK$77=Drop!$A$3)</xm:f>
            <x14:dxf>
              <font>
                <color rgb="FF9C0006"/>
              </font>
              <fill>
                <patternFill>
                  <bgColor rgb="FFFFC7CE"/>
                </patternFill>
              </fill>
            </x14:dxf>
          </x14:cfRule>
          <x14:cfRule type="expression" priority="67" id="{A81570BA-114D-4BBC-8835-DFA7B69BCD9F}">
            <xm:f>AND($AL$77&lt;5,$AK$77=Drop!$A$3)</xm:f>
            <x14:dxf>
              <font>
                <color rgb="FF006100"/>
              </font>
              <fill>
                <patternFill>
                  <bgColor rgb="FFC6EFCE"/>
                </patternFill>
              </fill>
            </x14:dxf>
          </x14:cfRule>
          <xm:sqref>AL77:AL81</xm:sqref>
        </x14:conditionalFormatting>
        <x14:conditionalFormatting xmlns:xm="http://schemas.microsoft.com/office/excel/2006/main">
          <x14:cfRule type="expression" priority="65" id="{FC895A3B-B52B-4E96-88AF-7F2AE2C4F0E1}">
            <xm:f>AND($AL$82&lt;15,$AK$82=Drop!$A$2)</xm:f>
            <x14:dxf>
              <font>
                <color rgb="FF006100"/>
              </font>
              <fill>
                <patternFill>
                  <bgColor rgb="FFC6EFCE"/>
                </patternFill>
              </fill>
            </x14:dxf>
          </x14:cfRule>
          <x14:cfRule type="expression" priority="64" id="{739F4532-FE8A-47FD-86C1-CB76C272EA5B}">
            <xm:f>AND($AL$82&gt;=15,$AK$82=Drop!$A$2)</xm:f>
            <x14:dxf>
              <font>
                <color rgb="FF9C0006"/>
              </font>
              <fill>
                <patternFill>
                  <bgColor rgb="FFFFC7CE"/>
                </patternFill>
              </fill>
            </x14:dxf>
          </x14:cfRule>
          <x14:cfRule type="expression" priority="63" id="{3B8E715B-F908-41FE-9E39-2B7E86E4D459}">
            <xm:f>AND($AL$82&gt;=5,$AK$82=Drop!$A$3)</xm:f>
            <x14:dxf>
              <font>
                <color rgb="FF9C0006"/>
              </font>
              <fill>
                <patternFill>
                  <bgColor rgb="FFFFC7CE"/>
                </patternFill>
              </fill>
            </x14:dxf>
          </x14:cfRule>
          <x14:cfRule type="expression" priority="62" id="{899A4D78-DE4E-4E03-AA0A-6CB4EA2D9A8F}">
            <xm:f>AND($AL$82&lt;5,$AK$82=Drop!$A$3)</xm:f>
            <x14:dxf>
              <font>
                <color rgb="FF006100"/>
              </font>
              <fill>
                <patternFill>
                  <bgColor rgb="FFC6EFCE"/>
                </patternFill>
              </fill>
            </x14:dxf>
          </x14:cfRule>
          <xm:sqref>AL82:AL86</xm:sqref>
        </x14:conditionalFormatting>
        <x14:conditionalFormatting xmlns:xm="http://schemas.microsoft.com/office/excel/2006/main">
          <x14:cfRule type="expression" priority="60" id="{C90631E0-317E-4265-A093-E1A7F6B2BD33}">
            <xm:f>AND($AL$87&lt;15,$AK$87=Drop!$A$2)</xm:f>
            <x14:dxf>
              <font>
                <color rgb="FF006100"/>
              </font>
              <fill>
                <patternFill>
                  <bgColor rgb="FFC6EFCE"/>
                </patternFill>
              </fill>
            </x14:dxf>
          </x14:cfRule>
          <x14:cfRule type="expression" priority="59" id="{5A649C46-E1C7-459A-9D3D-2AF23F13108C}">
            <xm:f>AND($AL$87&gt;=15,$AK$87=Drop!$A$2)</xm:f>
            <x14:dxf>
              <font>
                <color rgb="FF9C0006"/>
              </font>
              <fill>
                <patternFill>
                  <bgColor rgb="FFFFC7CE"/>
                </patternFill>
              </fill>
            </x14:dxf>
          </x14:cfRule>
          <x14:cfRule type="expression" priority="58" id="{2AEF8673-1A1A-4594-8C39-6879CB87D280}">
            <xm:f>AND($AL$87&gt;=5,$AK$87=Drop!$A$3)</xm:f>
            <x14:dxf>
              <font>
                <color rgb="FF9C0006"/>
              </font>
              <fill>
                <patternFill>
                  <bgColor rgb="FFFFC7CE"/>
                </patternFill>
              </fill>
            </x14:dxf>
          </x14:cfRule>
          <x14:cfRule type="expression" priority="57" id="{CBFBBDE7-C56D-4A5F-A46C-52D1CF4C7EB4}">
            <xm:f>AND($AL$87&lt;5,$AK$87=Drop!$A$3)</xm:f>
            <x14:dxf>
              <font>
                <color rgb="FF006100"/>
              </font>
              <fill>
                <patternFill>
                  <bgColor rgb="FFC6EFCE"/>
                </patternFill>
              </fill>
            </x14:dxf>
          </x14:cfRule>
          <xm:sqref>AL87:AL91</xm:sqref>
        </x14:conditionalFormatting>
        <x14:conditionalFormatting xmlns:xm="http://schemas.microsoft.com/office/excel/2006/main">
          <x14:cfRule type="expression" priority="53" id="{DC2C786C-DC12-4AF9-B939-617F16043A28}">
            <xm:f>AND($AL$92&gt;=5,$AK$92=Drop!$A$3)</xm:f>
            <x14:dxf>
              <font>
                <color rgb="FF9C0006"/>
              </font>
              <fill>
                <patternFill>
                  <bgColor rgb="FFFFC7CE"/>
                </patternFill>
              </fill>
            </x14:dxf>
          </x14:cfRule>
          <x14:cfRule type="expression" priority="52" id="{38FF5A1B-5537-45D6-91CD-F271A2E9C0B9}">
            <xm:f>AND($AL$92&lt;5,$AK$92=Drop!$A$3)</xm:f>
            <x14:dxf>
              <font>
                <color rgb="FF006100"/>
              </font>
              <fill>
                <patternFill>
                  <bgColor rgb="FFC6EFCE"/>
                </patternFill>
              </fill>
            </x14:dxf>
          </x14:cfRule>
          <x14:cfRule type="expression" priority="54" id="{7D50761B-796F-4677-A399-E938EBDBF153}">
            <xm:f>AND($AL$92&gt;=15,$AK$92=Drop!$A$2)</xm:f>
            <x14:dxf>
              <font>
                <color rgb="FF9C0006"/>
              </font>
              <fill>
                <patternFill>
                  <bgColor rgb="FFFFC7CE"/>
                </patternFill>
              </fill>
            </x14:dxf>
          </x14:cfRule>
          <x14:cfRule type="expression" priority="55" id="{ED0C8D09-7E80-476F-B1F6-7DE7CA6C0B70}">
            <xm:f>AND($AL$92&lt;15,$AK$92=Drop!$A$2)</xm:f>
            <x14:dxf>
              <font>
                <color rgb="FF006100"/>
              </font>
              <fill>
                <patternFill>
                  <bgColor rgb="FFC6EFCE"/>
                </patternFill>
              </fill>
            </x14:dxf>
          </x14:cfRule>
          <xm:sqref>AL92:AL96</xm:sqref>
        </x14:conditionalFormatting>
        <x14:conditionalFormatting xmlns:xm="http://schemas.microsoft.com/office/excel/2006/main">
          <x14:cfRule type="expression" priority="48" id="{9BBEEE25-90B8-4909-AE96-A317776D56E0}">
            <xm:f>AND($AL$97&gt;=5,$AK$97=Drop!$A$3)</xm:f>
            <x14:dxf>
              <font>
                <color rgb="FF9C0006"/>
              </font>
              <fill>
                <patternFill>
                  <bgColor rgb="FFFFC7CE"/>
                </patternFill>
              </fill>
            </x14:dxf>
          </x14:cfRule>
          <x14:cfRule type="expression" priority="47" id="{AC483D12-D05F-4787-99C2-11AB952FD990}">
            <xm:f>AND($AL$97&lt;5,$AK$97=Drop!$A$3)</xm:f>
            <x14:dxf>
              <font>
                <color rgb="FF006100"/>
              </font>
              <fill>
                <patternFill>
                  <bgColor rgb="FFC6EFCE"/>
                </patternFill>
              </fill>
            </x14:dxf>
          </x14:cfRule>
          <x14:cfRule type="expression" priority="50" id="{889DB2EC-8EFC-47D7-849B-813B9A8DE191}">
            <xm:f>AND($AL$97&lt;15,$AK$97=Drop!$A$2)</xm:f>
            <x14:dxf>
              <font>
                <color rgb="FF006100"/>
              </font>
              <fill>
                <patternFill>
                  <bgColor rgb="FFC6EFCE"/>
                </patternFill>
              </fill>
            </x14:dxf>
          </x14:cfRule>
          <x14:cfRule type="expression" priority="49" id="{919A8751-028F-43BB-9B52-0ABE01D8E331}">
            <xm:f>AND($AL$97&gt;=15,$AK$97=Drop!$A$2)</xm:f>
            <x14:dxf>
              <font>
                <color rgb="FF9C0006"/>
              </font>
              <fill>
                <patternFill>
                  <bgColor rgb="FFFFC7CE"/>
                </patternFill>
              </fill>
            </x14:dxf>
          </x14:cfRule>
          <xm:sqref>AL97:AL101</xm:sqref>
        </x14:conditionalFormatting>
        <x14:conditionalFormatting xmlns:xm="http://schemas.microsoft.com/office/excel/2006/main">
          <x14:cfRule type="expression" priority="265" id="{C974CA9E-E117-4BAA-97A2-0EF880D8C39A}">
            <xm:f>AND($AO$27&lt;=250,$AN$27=Drop!$A$2)</xm:f>
            <x14:dxf>
              <font>
                <color rgb="FF006100"/>
              </font>
              <fill>
                <patternFill>
                  <bgColor rgb="FFC6EFCE"/>
                </patternFill>
              </fill>
            </x14:dxf>
          </x14:cfRule>
          <x14:cfRule type="expression" priority="266" id="{8EFF659D-1AB4-47A5-8238-CF356722EB4B}">
            <xm:f>AND($AO$27&gt;250,$AN$27=Drop!$A$2)</xm:f>
            <x14:dxf>
              <font>
                <color rgb="FF9C0006"/>
              </font>
              <fill>
                <patternFill>
                  <bgColor rgb="FFFFC7CE"/>
                </patternFill>
              </fill>
            </x14:dxf>
          </x14:cfRule>
          <x14:cfRule type="expression" priority="263" id="{866CCBDB-F142-4247-A802-1EA50495FDF4}">
            <xm:f>AND($AO$27&gt;135,$AN$27=Drop!$A$3)</xm:f>
            <x14:dxf>
              <font>
                <color rgb="FF9C0006"/>
              </font>
              <fill>
                <patternFill>
                  <bgColor rgb="FFFFC7CE"/>
                </patternFill>
              </fill>
            </x14:dxf>
          </x14:cfRule>
          <x14:cfRule type="expression" priority="264" id="{44FECE6B-A5A0-40D1-A3C6-F3FF85CD06A8}">
            <xm:f>AND($AO$27&lt;=135,$AN$27=Drop!$A$3)</xm:f>
            <x14:dxf>
              <font>
                <color rgb="FF006100"/>
              </font>
              <fill>
                <patternFill>
                  <bgColor rgb="FFC6EFCE"/>
                </patternFill>
              </fill>
            </x14:dxf>
          </x14:cfRule>
          <xm:sqref>AO27:AO31</xm:sqref>
        </x14:conditionalFormatting>
        <x14:conditionalFormatting xmlns:xm="http://schemas.microsoft.com/office/excel/2006/main">
          <x14:cfRule type="expression" priority="258" id="{129ED210-CA07-4ADD-B8B8-CA0AEC0782A1}">
            <xm:f>AND($AO$32&gt;135,Drop!$A$3)</xm:f>
            <x14:dxf>
              <font>
                <color rgb="FF9C0006"/>
              </font>
              <fill>
                <patternFill>
                  <bgColor rgb="FFFFC7CE"/>
                </patternFill>
              </fill>
            </x14:dxf>
          </x14:cfRule>
          <x14:cfRule type="expression" priority="259" id="{461B1407-C350-4960-8F1E-59607C1AA98B}">
            <xm:f>AND($AO$32&lt;=135,Drop!$A$3)</xm:f>
            <x14:dxf>
              <font>
                <color rgb="FF006100"/>
              </font>
              <fill>
                <patternFill>
                  <bgColor rgb="FFC6EFCE"/>
                </patternFill>
              </fill>
            </x14:dxf>
          </x14:cfRule>
          <x14:cfRule type="expression" priority="260" id="{1DD34CBD-AC59-4F46-AB1A-EFA30DD9F4DB}">
            <xm:f>AND($AO$32&lt;=250,Drop!$A$2)</xm:f>
            <x14:dxf>
              <font>
                <color rgb="FF006100"/>
              </font>
              <fill>
                <patternFill>
                  <bgColor rgb="FFC6EFCE"/>
                </patternFill>
              </fill>
            </x14:dxf>
          </x14:cfRule>
          <x14:cfRule type="expression" priority="261" id="{87203FAD-AB7E-40E3-B87D-CEBDC6D5BF47}">
            <xm:f>AND($AO$32&gt;250,Drop!$A$2)</xm:f>
            <x14:dxf>
              <font>
                <color rgb="FF9C0006"/>
              </font>
              <fill>
                <patternFill>
                  <bgColor rgb="FFFFC7CE"/>
                </patternFill>
              </fill>
            </x14:dxf>
          </x14:cfRule>
          <xm:sqref>AO32:AO36</xm:sqref>
        </x14:conditionalFormatting>
        <x14:conditionalFormatting xmlns:xm="http://schemas.microsoft.com/office/excel/2006/main">
          <x14:cfRule type="expression" priority="255" id="{A7F4E5C7-0F53-4F4A-9A1D-8794D98D6318}">
            <xm:f>AND($AO$37&lt;=250,$AN$37=Drop!$A$2)</xm:f>
            <x14:dxf>
              <font>
                <color rgb="FF006100"/>
              </font>
              <fill>
                <patternFill>
                  <bgColor rgb="FFC6EFCE"/>
                </patternFill>
              </fill>
            </x14:dxf>
          </x14:cfRule>
          <x14:cfRule type="expression" priority="253" id="{FB5D513F-80AB-4AEF-90EA-357D5C543C1F}">
            <xm:f>AND($AO$37&gt;235,$AN$37=Drop!$A$3)</xm:f>
            <x14:dxf>
              <font>
                <color rgb="FF9C0006"/>
              </font>
              <fill>
                <patternFill>
                  <bgColor rgb="FFFFC7CE"/>
                </patternFill>
              </fill>
            </x14:dxf>
          </x14:cfRule>
          <x14:cfRule type="expression" priority="254" id="{90D40952-2C86-41EE-93C6-9DCA54742B2F}">
            <xm:f>AND($AO$37&lt;=235,$AN$37=Drop!$A$3)</xm:f>
            <x14:dxf>
              <font>
                <color rgb="FF006100"/>
              </font>
              <fill>
                <patternFill>
                  <bgColor rgb="FFC6EFCE"/>
                </patternFill>
              </fill>
            </x14:dxf>
          </x14:cfRule>
          <x14:cfRule type="expression" priority="256" id="{5EB8B282-B25F-48A3-A807-2CD3527404B0}">
            <xm:f>AND($AO$37&gt;250,$AN$37=Drop!$A$2)</xm:f>
            <x14:dxf>
              <font>
                <color rgb="FF9C0006"/>
              </font>
              <fill>
                <patternFill>
                  <bgColor rgb="FFFFC7CE"/>
                </patternFill>
              </fill>
            </x14:dxf>
          </x14:cfRule>
          <xm:sqref>AO37:AO41</xm:sqref>
        </x14:conditionalFormatting>
        <x14:conditionalFormatting xmlns:xm="http://schemas.microsoft.com/office/excel/2006/main">
          <x14:cfRule type="expression" priority="248" id="{8EA5CCE5-8F33-455D-AC80-6B02D14C7E09}">
            <xm:f>AND($AO$42&gt;135,$AN$42=Drop!$A$3)</xm:f>
            <x14:dxf>
              <font>
                <color rgb="FF9C0006"/>
              </font>
              <fill>
                <patternFill>
                  <bgColor rgb="FFFFC7CE"/>
                </patternFill>
              </fill>
            </x14:dxf>
          </x14:cfRule>
          <x14:cfRule type="expression" priority="249" id="{17BB966F-49CE-4116-ACA4-BD00020C861E}">
            <xm:f>AND($AO$42&lt;=135,$AN$42=Drop!$A$3)</xm:f>
            <x14:dxf>
              <font>
                <color rgb="FF006100"/>
              </font>
              <fill>
                <patternFill>
                  <bgColor rgb="FFC6EFCE"/>
                </patternFill>
              </fill>
            </x14:dxf>
          </x14:cfRule>
          <x14:cfRule type="expression" priority="250" id="{F4CD860E-9CDB-464F-BE9E-5E419BF8DCAA}">
            <xm:f>AND($AO$42&lt;=250,$AN$42=Drop!$A$2)</xm:f>
            <x14:dxf>
              <font>
                <color rgb="FF006100"/>
              </font>
              <fill>
                <patternFill>
                  <bgColor rgb="FFC6EFCE"/>
                </patternFill>
              </fill>
            </x14:dxf>
          </x14:cfRule>
          <x14:cfRule type="expression" priority="251" id="{C0193D6D-7ABE-4B2B-9C56-65824888E7B7}">
            <xm:f>AND($AO$42&gt;250,$AN$42=Drop!$A$2)</xm:f>
            <x14:dxf>
              <font>
                <color rgb="FF9C0006"/>
              </font>
              <fill>
                <patternFill>
                  <bgColor rgb="FFFFC7CE"/>
                </patternFill>
              </fill>
            </x14:dxf>
          </x14:cfRule>
          <xm:sqref>AO42:AO46</xm:sqref>
        </x14:conditionalFormatting>
        <x14:conditionalFormatting xmlns:xm="http://schemas.microsoft.com/office/excel/2006/main">
          <x14:cfRule type="expression" priority="246" id="{94DFFFB2-A426-4859-9F80-59F47F149306}">
            <xm:f>AND($AO$47&gt;250,$AN$47=Drop!$A$2)</xm:f>
            <x14:dxf>
              <font>
                <color rgb="FF9C0006"/>
              </font>
              <fill>
                <patternFill>
                  <bgColor rgb="FFFFC7CE"/>
                </patternFill>
              </fill>
            </x14:dxf>
          </x14:cfRule>
          <x14:cfRule type="expression" priority="243" id="{A01F7451-96B6-415D-9DAB-EAD091CD2A6C}">
            <xm:f>AND($AO$47&gt;135,$AN$47=Drop!$A$3)</xm:f>
            <x14:dxf>
              <font>
                <color rgb="FF9C0006"/>
              </font>
              <fill>
                <patternFill>
                  <bgColor rgb="FFFFC7CE"/>
                </patternFill>
              </fill>
            </x14:dxf>
          </x14:cfRule>
          <x14:cfRule type="expression" priority="244" id="{F11EAC59-AFF4-46B1-808B-82D557A35E48}">
            <xm:f>AND($AO$47&lt;=135,$AN$47=Drop!$A$3)</xm:f>
            <x14:dxf>
              <font>
                <color rgb="FF006100"/>
              </font>
              <fill>
                <patternFill>
                  <bgColor rgb="FFC6EFCE"/>
                </patternFill>
              </fill>
            </x14:dxf>
          </x14:cfRule>
          <x14:cfRule type="expression" priority="245" id="{BD563892-6819-47FC-A222-F7B20ABBFEFA}">
            <xm:f>AND($AO$47&lt;=250,$AN$47=Drop!$A$2)</xm:f>
            <x14:dxf>
              <font>
                <color rgb="FF006100"/>
              </font>
              <fill>
                <patternFill>
                  <bgColor rgb="FFC6EFCE"/>
                </patternFill>
              </fill>
            </x14:dxf>
          </x14:cfRule>
          <xm:sqref>AO47:AO51</xm:sqref>
        </x14:conditionalFormatting>
        <x14:conditionalFormatting xmlns:xm="http://schemas.microsoft.com/office/excel/2006/main">
          <x14:cfRule type="expression" priority="238" id="{15E412C3-43E2-413E-996F-99A969F204F8}">
            <xm:f>AND($AO$52&gt;135,$AN$52=Drop!$A$3)</xm:f>
            <x14:dxf>
              <font>
                <color rgb="FF9C0006"/>
              </font>
              <fill>
                <patternFill>
                  <bgColor rgb="FFFFC7CE"/>
                </patternFill>
              </fill>
            </x14:dxf>
          </x14:cfRule>
          <x14:cfRule type="expression" priority="239" id="{FCB72899-1217-4D52-A507-DBD64C4E64D4}">
            <xm:f>AND($AO$52&lt;=135,$AN$52=Drop!$A$3)</xm:f>
            <x14:dxf>
              <font>
                <color rgb="FF006100"/>
              </font>
              <fill>
                <patternFill>
                  <bgColor rgb="FFC6EFCE"/>
                </patternFill>
              </fill>
            </x14:dxf>
          </x14:cfRule>
          <x14:cfRule type="expression" priority="241" id="{F4AF4D52-56D1-418F-B2D9-C79E06BF3CBC}">
            <xm:f>AND($AO$52&gt;250,$AN$52=Drop!$A$2)</xm:f>
            <x14:dxf>
              <font>
                <color rgb="FF9C0006"/>
              </font>
              <fill>
                <patternFill>
                  <bgColor rgb="FFFFC7CE"/>
                </patternFill>
              </fill>
            </x14:dxf>
          </x14:cfRule>
          <x14:cfRule type="expression" priority="240" id="{975DBC23-B038-4C8A-9CF9-51FD40D8DA02}">
            <xm:f>AND($AO$52&lt;=250,$AN$52=Drop!$A$2)</xm:f>
            <x14:dxf>
              <font>
                <color rgb="FF006100"/>
              </font>
              <fill>
                <patternFill>
                  <bgColor rgb="FFC6EFCE"/>
                </patternFill>
              </fill>
            </x14:dxf>
          </x14:cfRule>
          <xm:sqref>AO52:AO56</xm:sqref>
        </x14:conditionalFormatting>
        <x14:conditionalFormatting xmlns:xm="http://schemas.microsoft.com/office/excel/2006/main">
          <x14:cfRule type="expression" priority="233" id="{941F6C59-2C35-4928-8865-9B57CC718355}">
            <xm:f>AND($AO$57&gt;135,$AN$57=Drop!$A$3)</xm:f>
            <x14:dxf>
              <font>
                <color rgb="FF9C0006"/>
              </font>
              <fill>
                <patternFill>
                  <bgColor rgb="FFFFC7CE"/>
                </patternFill>
              </fill>
            </x14:dxf>
          </x14:cfRule>
          <x14:cfRule type="expression" priority="234" id="{8F420541-D47A-422E-96B1-9297DB48F01C}">
            <xm:f>AND($AO$57&lt;=135,$AN$57=Drop!$A$3)</xm:f>
            <x14:dxf>
              <font>
                <color rgb="FF006100"/>
              </font>
              <fill>
                <patternFill>
                  <bgColor rgb="FFC6EFCE"/>
                </patternFill>
              </fill>
            </x14:dxf>
          </x14:cfRule>
          <x14:cfRule type="expression" priority="236" id="{A578721A-4649-4765-869E-B82F2F571C67}">
            <xm:f>AND($AO$57&gt;250,$AN$57=Drop!$A$2)</xm:f>
            <x14:dxf>
              <font>
                <color rgb="FF9C0006"/>
              </font>
              <fill>
                <patternFill>
                  <bgColor rgb="FFFFC7CE"/>
                </patternFill>
              </fill>
            </x14:dxf>
          </x14:cfRule>
          <x14:cfRule type="expression" priority="235" id="{5A9D5920-7C09-43E6-95C2-E4814EB3E3E2}">
            <xm:f>AND($AO$57&lt;=250,$AN$57=Drop!$A$2)</xm:f>
            <x14:dxf>
              <font>
                <color rgb="FF006100"/>
              </font>
              <fill>
                <patternFill>
                  <bgColor rgb="FFC6EFCE"/>
                </patternFill>
              </fill>
            </x14:dxf>
          </x14:cfRule>
          <xm:sqref>AO57:AO61</xm:sqref>
        </x14:conditionalFormatting>
        <x14:conditionalFormatting xmlns:xm="http://schemas.microsoft.com/office/excel/2006/main">
          <x14:cfRule type="expression" priority="228" id="{99049140-E416-4A07-AA7C-AE4C2E91F096}">
            <xm:f>AND($AO$62&gt;135,$AN$62=Drop!$A$3)</xm:f>
            <x14:dxf>
              <font>
                <color rgb="FF9C0006"/>
              </font>
              <fill>
                <patternFill>
                  <bgColor rgb="FFFFC7CE"/>
                </patternFill>
              </fill>
            </x14:dxf>
          </x14:cfRule>
          <x14:cfRule type="expression" priority="230" id="{D471E7F5-F377-4791-95B3-1CF05A7133BE}">
            <xm:f>AND($AO$62&lt;=250,$AN$62=Drop!$A$2)</xm:f>
            <x14:dxf>
              <font>
                <color rgb="FF006100"/>
              </font>
              <fill>
                <patternFill>
                  <bgColor rgb="FFC6EFCE"/>
                </patternFill>
              </fill>
            </x14:dxf>
          </x14:cfRule>
          <x14:cfRule type="expression" priority="231" id="{2980AAD8-144F-4692-9FF7-F25594F847D5}">
            <xm:f>AND($AO$62&gt;250,$AN$62=Drop!$A$2)</xm:f>
            <x14:dxf>
              <font>
                <color rgb="FF9C0006"/>
              </font>
              <fill>
                <patternFill>
                  <bgColor rgb="FFFFC7CE"/>
                </patternFill>
              </fill>
            </x14:dxf>
          </x14:cfRule>
          <x14:cfRule type="expression" priority="229" id="{DE28F1AA-4B0B-4B0C-B0AF-FE7FB0FAC532}">
            <xm:f>AND($AO$62&lt;=135,$AN$62=Drop!$A$3)</xm:f>
            <x14:dxf>
              <font>
                <color rgb="FF006100"/>
              </font>
              <fill>
                <patternFill>
                  <bgColor rgb="FFC6EFCE"/>
                </patternFill>
              </fill>
            </x14:dxf>
          </x14:cfRule>
          <xm:sqref>AO62:AO66</xm:sqref>
        </x14:conditionalFormatting>
        <x14:conditionalFormatting xmlns:xm="http://schemas.microsoft.com/office/excel/2006/main">
          <x14:cfRule type="expression" priority="226" id="{115F9A38-E3BE-40A8-9874-8C082AE4FCFE}">
            <xm:f>AND($AO$67&gt;250,$AN$67=Drop!$A$2)</xm:f>
            <x14:dxf>
              <font>
                <color rgb="FF9C0006"/>
              </font>
              <fill>
                <patternFill>
                  <bgColor rgb="FFFFC7CE"/>
                </patternFill>
              </fill>
            </x14:dxf>
          </x14:cfRule>
          <x14:cfRule type="expression" priority="223" id="{6D89A171-7A91-4BB2-A76F-BC35FA7407FE}">
            <xm:f>AND($AO$67&gt;135,$AN$67=Drop!$A$3)</xm:f>
            <x14:dxf>
              <font>
                <color rgb="FF9C0006"/>
              </font>
              <fill>
                <patternFill>
                  <bgColor rgb="FFFFC7CE"/>
                </patternFill>
              </fill>
            </x14:dxf>
          </x14:cfRule>
          <x14:cfRule type="expression" priority="224" id="{61ADFF9A-85AF-4047-9A61-96D51F909DF1}">
            <xm:f>AND($AO$67&lt;=135,$AN$67=Drop!$A$3)</xm:f>
            <x14:dxf>
              <font>
                <color rgb="FF006100"/>
              </font>
              <fill>
                <patternFill>
                  <bgColor rgb="FFC6EFCE"/>
                </patternFill>
              </fill>
            </x14:dxf>
          </x14:cfRule>
          <x14:cfRule type="expression" priority="225" id="{60D9276C-3BF9-4CCB-9779-8B536A71F9B5}">
            <xm:f>AND($AO$67&lt;=250,$AN$67=Drop!$A$2)</xm:f>
            <x14:dxf>
              <font>
                <color rgb="FF006100"/>
              </font>
              <fill>
                <patternFill>
                  <bgColor rgb="FFC6EFCE"/>
                </patternFill>
              </fill>
            </x14:dxf>
          </x14:cfRule>
          <xm:sqref>AO67:AO71</xm:sqref>
        </x14:conditionalFormatting>
        <x14:conditionalFormatting xmlns:xm="http://schemas.microsoft.com/office/excel/2006/main">
          <x14:cfRule type="expression" priority="220" id="{07B626BE-03EB-4EAA-8551-94BF96350DA9}">
            <xm:f>AND($AO$72&lt;=250,$AN$72=Drop!$A$2)</xm:f>
            <x14:dxf>
              <font>
                <color rgb="FF006100"/>
              </font>
              <fill>
                <patternFill>
                  <bgColor rgb="FFC6EFCE"/>
                </patternFill>
              </fill>
            </x14:dxf>
          </x14:cfRule>
          <x14:cfRule type="expression" priority="221" id="{539D1CA4-16BC-45E4-A220-A0D2A6FB924E}">
            <xm:f>AND($AO$72&gt;250,$AN$72=Drop!$A$2)</xm:f>
            <x14:dxf>
              <font>
                <color rgb="FF9C0006"/>
              </font>
              <fill>
                <patternFill>
                  <bgColor rgb="FFFFC7CE"/>
                </patternFill>
              </fill>
            </x14:dxf>
          </x14:cfRule>
          <x14:cfRule type="expression" priority="219" id="{5B696B40-615F-4342-BA51-3775EE980711}">
            <xm:f>AND($AO$72&lt;=135,$AN$72=Drop!$A$3)</xm:f>
            <x14:dxf>
              <font>
                <color rgb="FF006100"/>
              </font>
              <fill>
                <patternFill>
                  <bgColor rgb="FFC6EFCE"/>
                </patternFill>
              </fill>
            </x14:dxf>
          </x14:cfRule>
          <x14:cfRule type="expression" priority="218" id="{A26883BF-9004-41FF-986A-19C727AAF514}">
            <xm:f>AND($AO$72&gt;135,$AN$72=Drop!$A$3)</xm:f>
            <x14:dxf>
              <font>
                <color rgb="FF9C0006"/>
              </font>
              <fill>
                <patternFill>
                  <bgColor rgb="FFFFC7CE"/>
                </patternFill>
              </fill>
            </x14:dxf>
          </x14:cfRule>
          <xm:sqref>AO72:AO76</xm:sqref>
        </x14:conditionalFormatting>
        <x14:conditionalFormatting xmlns:xm="http://schemas.microsoft.com/office/excel/2006/main">
          <x14:cfRule type="expression" priority="215" id="{BBE15E15-4580-4106-92AA-4BB710C0D8E5}">
            <xm:f>AND($AO$77&lt;=250,$AN$77=Drop!$A$2)</xm:f>
            <x14:dxf>
              <font>
                <color rgb="FF006100"/>
              </font>
              <fill>
                <patternFill>
                  <bgColor rgb="FFC6EFCE"/>
                </patternFill>
              </fill>
            </x14:dxf>
          </x14:cfRule>
          <x14:cfRule type="expression" priority="216" id="{D092636F-918C-47D6-AC27-0957B885F512}">
            <xm:f>AND($AO$77&gt;250,$AN$77=Drop!$A$2)</xm:f>
            <x14:dxf>
              <font>
                <color rgb="FF9C0006"/>
              </font>
              <fill>
                <patternFill>
                  <bgColor rgb="FFFFC7CE"/>
                </patternFill>
              </fill>
            </x14:dxf>
          </x14:cfRule>
          <x14:cfRule type="expression" priority="213" id="{3643438A-AA55-41BA-AB8E-41604591AC2C}">
            <xm:f>AND($AO$77&gt;135,$AN$77=Drop!$A$3)</xm:f>
            <x14:dxf>
              <font>
                <color rgb="FF9C0006"/>
              </font>
              <fill>
                <patternFill>
                  <bgColor rgb="FFFFC7CE"/>
                </patternFill>
              </fill>
            </x14:dxf>
          </x14:cfRule>
          <x14:cfRule type="expression" priority="214" id="{B2B03F2D-2ABE-48C7-A68C-2D836609417D}">
            <xm:f>AND($AO$77&lt;=135,$AN$77=Drop!$A$3)</xm:f>
            <x14:dxf>
              <font>
                <color rgb="FF006100"/>
              </font>
              <fill>
                <patternFill>
                  <bgColor rgb="FFC6EFCE"/>
                </patternFill>
              </fill>
            </x14:dxf>
          </x14:cfRule>
          <xm:sqref>AO77:AO81</xm:sqref>
        </x14:conditionalFormatting>
        <x14:conditionalFormatting xmlns:xm="http://schemas.microsoft.com/office/excel/2006/main">
          <x14:cfRule type="expression" priority="208" id="{2B736341-A9BD-4642-B8C0-88D097CE82A6}">
            <xm:f>AND($AO$82&gt;135,$AN$82=Drop!$A$3)</xm:f>
            <x14:dxf>
              <font>
                <color rgb="FF9C0006"/>
              </font>
              <fill>
                <patternFill>
                  <bgColor rgb="FFFFC7CE"/>
                </patternFill>
              </fill>
            </x14:dxf>
          </x14:cfRule>
          <x14:cfRule type="expression" priority="209" id="{B75A7DF2-7870-4815-8D92-92949AF9F1C9}">
            <xm:f>AND($AO$82&lt;=135,$AN$82=Drop!$A$3)</xm:f>
            <x14:dxf>
              <font>
                <color rgb="FF006100"/>
              </font>
              <fill>
                <patternFill>
                  <bgColor rgb="FFC6EFCE"/>
                </patternFill>
              </fill>
            </x14:dxf>
          </x14:cfRule>
          <x14:cfRule type="expression" priority="210" id="{D8F5412E-760A-4CD8-A33D-508C28ACB655}">
            <xm:f>AND($AO$82&lt;=250,$AN$82=Drop!$A$2)</xm:f>
            <x14:dxf>
              <font>
                <color rgb="FF006100"/>
              </font>
              <fill>
                <patternFill>
                  <bgColor rgb="FFC6EFCE"/>
                </patternFill>
              </fill>
            </x14:dxf>
          </x14:cfRule>
          <x14:cfRule type="expression" priority="211" id="{F9811515-5512-4EAF-83D6-86E3CDA75AEE}">
            <xm:f>AND($AO$82&gt;250,$AN$82=Drop!$A$2)</xm:f>
            <x14:dxf>
              <font>
                <color rgb="FF9C0006"/>
              </font>
              <fill>
                <patternFill>
                  <bgColor rgb="FFFFC7CE"/>
                </patternFill>
              </fill>
            </x14:dxf>
          </x14:cfRule>
          <xm:sqref>AO82:AO86</xm:sqref>
        </x14:conditionalFormatting>
        <x14:conditionalFormatting xmlns:xm="http://schemas.microsoft.com/office/excel/2006/main">
          <x14:cfRule type="expression" priority="205" id="{7CA044C4-55CE-4D5B-A892-57FFEAD34EC3}">
            <xm:f>AND($AO$87&lt;=250,$AN$87=Drop!$A$2)</xm:f>
            <x14:dxf>
              <font>
                <color rgb="FF006100"/>
              </font>
              <fill>
                <patternFill>
                  <bgColor rgb="FFC6EFCE"/>
                </patternFill>
              </fill>
            </x14:dxf>
          </x14:cfRule>
          <x14:cfRule type="expression" priority="204" id="{8A125B1B-541A-461F-A6A9-570E1A1FF8EA}">
            <xm:f>AND($AO$87&lt;=135,$AN$87=Drop!$A$3)</xm:f>
            <x14:dxf>
              <font>
                <color rgb="FF006100"/>
              </font>
              <fill>
                <patternFill>
                  <bgColor rgb="FFC6EFCE"/>
                </patternFill>
              </fill>
            </x14:dxf>
          </x14:cfRule>
          <x14:cfRule type="expression" priority="203" id="{9B9B9E1C-0BC9-4214-8EDA-41784CA54D72}">
            <xm:f>AND($AO$87&gt;135,$AN$87=Drop!$A$3)</xm:f>
            <x14:dxf>
              <font>
                <color rgb="FF9C0006"/>
              </font>
              <fill>
                <patternFill>
                  <bgColor rgb="FFFFC7CE"/>
                </patternFill>
              </fill>
            </x14:dxf>
          </x14:cfRule>
          <x14:cfRule type="expression" priority="206" id="{05B617DF-72FD-4210-96B9-D869B0FACF65}">
            <xm:f>AND($AO$87&gt;250,$AN$87=Drop!$A$2)</xm:f>
            <x14:dxf>
              <font>
                <color rgb="FF9C0006"/>
              </font>
              <fill>
                <patternFill>
                  <bgColor rgb="FFFFC7CE"/>
                </patternFill>
              </fill>
            </x14:dxf>
          </x14:cfRule>
          <xm:sqref>AO87:AO91</xm:sqref>
        </x14:conditionalFormatting>
        <x14:conditionalFormatting xmlns:xm="http://schemas.microsoft.com/office/excel/2006/main">
          <x14:cfRule type="expression" priority="201" id="{96B65F10-77EB-477E-9BAE-4C21BF3942F7}">
            <xm:f>AND($AO$92&gt;250,$AN$92=Drop!$A$2)</xm:f>
            <x14:dxf>
              <font>
                <color rgb="FF9C0006"/>
              </font>
              <fill>
                <patternFill>
                  <bgColor rgb="FFFFC7CE"/>
                </patternFill>
              </fill>
            </x14:dxf>
          </x14:cfRule>
          <x14:cfRule type="expression" priority="200" id="{416490EE-D07F-4336-9658-F0F2F74ADA76}">
            <xm:f>AND($AO$92&lt;=250,$AN$92=Drop!$A$2)</xm:f>
            <x14:dxf>
              <font>
                <color rgb="FF006100"/>
              </font>
              <fill>
                <patternFill>
                  <bgColor rgb="FFC6EFCE"/>
                </patternFill>
              </fill>
            </x14:dxf>
          </x14:cfRule>
          <x14:cfRule type="expression" priority="198" id="{BCCF09B0-4C81-4165-A47C-6C50BB398C09}">
            <xm:f>AND($AO$92&gt;135,$AN$92=Drop!$A$3)</xm:f>
            <x14:dxf>
              <font>
                <color rgb="FF9C0006"/>
              </font>
              <fill>
                <patternFill>
                  <bgColor rgb="FFFFC7CE"/>
                </patternFill>
              </fill>
            </x14:dxf>
          </x14:cfRule>
          <x14:cfRule type="expression" priority="199" id="{3B8432C7-587B-4966-9662-B5635DD6C62C}">
            <xm:f>AND($AO$92&lt;=135,$AN$92=Drop!$A$3)</xm:f>
            <x14:dxf>
              <font>
                <color rgb="FF006100"/>
              </font>
              <fill>
                <patternFill>
                  <bgColor rgb="FFC6EFCE"/>
                </patternFill>
              </fill>
            </x14:dxf>
          </x14:cfRule>
          <xm:sqref>AO92:AO96</xm:sqref>
        </x14:conditionalFormatting>
        <x14:conditionalFormatting xmlns:xm="http://schemas.microsoft.com/office/excel/2006/main">
          <x14:cfRule type="expression" priority="196" id="{093B5F1F-6DCA-4EE6-8292-F1BB9E7E2EBE}">
            <xm:f>AND($AO$97&gt;250,$AN$97=Drop!$A$2)</xm:f>
            <x14:dxf>
              <font>
                <color rgb="FF9C0006"/>
              </font>
              <fill>
                <patternFill>
                  <bgColor rgb="FFFFC7CE"/>
                </patternFill>
              </fill>
            </x14:dxf>
          </x14:cfRule>
          <x14:cfRule type="expression" priority="195" id="{5D3CF036-6DD4-44C8-932E-88204A8921A2}">
            <xm:f>AND($AO$97&lt;=250,$AN$97=Drop!$A$2)</xm:f>
            <x14:dxf>
              <font>
                <color rgb="FF006100"/>
              </font>
              <fill>
                <patternFill>
                  <bgColor rgb="FFC6EFCE"/>
                </patternFill>
              </fill>
            </x14:dxf>
          </x14:cfRule>
          <x14:cfRule type="expression" priority="193" id="{FA0DC76C-2B87-4FC6-958D-67F79E92041E}">
            <xm:f>AND($AO$97&gt;135,$AN$97=Drop!$A$3)</xm:f>
            <x14:dxf>
              <font>
                <color rgb="FF9C0006"/>
              </font>
              <fill>
                <patternFill>
                  <bgColor rgb="FFFFC7CE"/>
                </patternFill>
              </fill>
            </x14:dxf>
          </x14:cfRule>
          <x14:cfRule type="expression" priority="194" id="{CED8308E-8F4A-443F-8D84-F926C79B471C}">
            <xm:f>AND($AO$97&lt;=135,$AN$97=Drop!$A$3)</xm:f>
            <x14:dxf>
              <font>
                <color rgb="FF006100"/>
              </font>
              <fill>
                <patternFill>
                  <bgColor rgb="FFC6EFCE"/>
                </patternFill>
              </fill>
            </x14:dxf>
          </x14:cfRule>
          <xm:sqref>AO97:AO101</xm:sqref>
        </x14:conditionalFormatting>
        <x14:conditionalFormatting xmlns:xm="http://schemas.microsoft.com/office/excel/2006/main">
          <x14:cfRule type="expression" priority="570" id="{8E3C8A96-BDF3-44FA-A33E-57713C01E84F}">
            <xm:f>AND($AT$27&lt;=2395,$AP$27=Drop!$A$3)</xm:f>
            <x14:dxf>
              <font>
                <color rgb="FF006100"/>
              </font>
              <fill>
                <patternFill>
                  <bgColor rgb="FFC6EFCE"/>
                </patternFill>
              </fill>
            </x14:dxf>
          </x14:cfRule>
          <x14:cfRule type="expression" priority="571" id="{2D29B409-A176-4D7A-98C2-36AAEBBB382D}">
            <xm:f>AND($AT$27&gt;2395,$AP$27=Drop!$A$3)</xm:f>
            <x14:dxf>
              <font>
                <color rgb="FF9C0006"/>
              </font>
              <fill>
                <patternFill>
                  <bgColor rgb="FFFFC7CE"/>
                </patternFill>
              </fill>
            </x14:dxf>
          </x14:cfRule>
          <x14:cfRule type="expression" priority="572" id="{7C64FCA1-FB3A-453B-9A2D-B40FE80E2FDE}">
            <xm:f>AND($AT$27&lt;=2695,$AP$27=Drop!$A$2)</xm:f>
            <x14:dxf>
              <font>
                <color rgb="FF006100"/>
              </font>
              <fill>
                <patternFill>
                  <bgColor rgb="FFC6EFCE"/>
                </patternFill>
              </fill>
            </x14:dxf>
          </x14:cfRule>
          <x14:cfRule type="expression" priority="574" id="{092E26EA-33D7-4297-ABDA-0625C91ABD12}">
            <xm:f>AND($AT$27&gt;2695,$AP$27=Drop!$A$2)</xm:f>
            <x14:dxf>
              <font>
                <color rgb="FF9C0006"/>
              </font>
              <fill>
                <patternFill>
                  <bgColor rgb="FFFFC7CE"/>
                </patternFill>
              </fill>
            </x14:dxf>
          </x14:cfRule>
          <xm:sqref>AT27:AT31</xm:sqref>
        </x14:conditionalFormatting>
        <x14:conditionalFormatting xmlns:xm="http://schemas.microsoft.com/office/excel/2006/main">
          <x14:cfRule type="expression" priority="187" id="{3E795E60-A538-4E6C-AE43-28C5B0F420B0}">
            <xm:f>AND($AT$32&gt;2395,$AP$32=Drop!$A$3)</xm:f>
            <x14:dxf>
              <font>
                <color rgb="FF9C0006"/>
              </font>
              <fill>
                <patternFill>
                  <bgColor rgb="FFFFC7CE"/>
                </patternFill>
              </fill>
            </x14:dxf>
          </x14:cfRule>
          <x14:cfRule type="expression" priority="190" id="{F617B83D-499B-468E-9F93-2BDD4A5B0C89}">
            <xm:f>AND($AT$32&gt;2695,$AP$32=Drop!$A$2)</xm:f>
            <x14:dxf>
              <font>
                <color rgb="FF9C0006"/>
              </font>
              <fill>
                <patternFill>
                  <bgColor rgb="FFFFC7CE"/>
                </patternFill>
              </fill>
            </x14:dxf>
          </x14:cfRule>
          <x14:cfRule type="expression" priority="189" id="{1B7C6181-62A3-4B49-866B-32D5B94AB99F}">
            <xm:f>AND($AT$32&lt;=2695,$AP$32=Drop!$A$2)</xm:f>
            <x14:dxf>
              <font>
                <color rgb="FF006100"/>
              </font>
              <fill>
                <patternFill>
                  <bgColor rgb="FFC6EFCE"/>
                </patternFill>
              </fill>
            </x14:dxf>
          </x14:cfRule>
          <x14:cfRule type="expression" priority="188" id="{8EE09D16-E848-4512-8E06-459F96399B9E}">
            <xm:f>AND($AT$32&lt;=2395,$AP$32=Drop!$A$3)</xm:f>
            <x14:dxf>
              <font>
                <color rgb="FF006100"/>
              </font>
              <fill>
                <patternFill>
                  <bgColor rgb="FFC6EFCE"/>
                </patternFill>
              </fill>
            </x14:dxf>
          </x14:cfRule>
          <xm:sqref>AT32:AT36</xm:sqref>
        </x14:conditionalFormatting>
        <x14:conditionalFormatting xmlns:xm="http://schemas.microsoft.com/office/excel/2006/main">
          <x14:cfRule type="expression" priority="185" id="{FE7E2D06-361D-42F0-87CC-B5E6A6000E57}">
            <xm:f>AND($AT$37&gt;2695,$AP$37=Drop!$A$2)</xm:f>
            <x14:dxf>
              <font>
                <color rgb="FF9C0006"/>
              </font>
              <fill>
                <patternFill>
                  <bgColor rgb="FFFFC7CE"/>
                </patternFill>
              </fill>
            </x14:dxf>
          </x14:cfRule>
          <x14:cfRule type="expression" priority="183" id="{610EBCB9-CEEE-4E63-890D-0D4D07E4DCF5}">
            <xm:f>AND($AT$37&lt;=2395,$AP$37=Drop!$A$3)</xm:f>
            <x14:dxf>
              <font>
                <color rgb="FF006100"/>
              </font>
              <fill>
                <patternFill>
                  <bgColor rgb="FFC6EFCE"/>
                </patternFill>
              </fill>
            </x14:dxf>
          </x14:cfRule>
          <x14:cfRule type="expression" priority="182" id="{EB6FCBA9-C09F-4B96-9207-D3FA6FA089FE}">
            <xm:f>AND($AT$37&gt;2395,$AP$37=Drop!$A$3)</xm:f>
            <x14:dxf>
              <font>
                <color rgb="FF9C0006"/>
              </font>
              <fill>
                <patternFill>
                  <bgColor rgb="FFFFC7CE"/>
                </patternFill>
              </fill>
            </x14:dxf>
          </x14:cfRule>
          <x14:cfRule type="expression" priority="184" id="{E35EE66A-586D-47FB-89E3-11171523BDC9}">
            <xm:f>AND($AT$37&lt;=2695,$AP$37=Drop!$A$2)</xm:f>
            <x14:dxf>
              <font>
                <color rgb="FF006100"/>
              </font>
              <fill>
                <patternFill>
                  <bgColor rgb="FFC6EFCE"/>
                </patternFill>
              </fill>
            </x14:dxf>
          </x14:cfRule>
          <xm:sqref>AT37:AT41</xm:sqref>
        </x14:conditionalFormatting>
        <x14:conditionalFormatting xmlns:xm="http://schemas.microsoft.com/office/excel/2006/main">
          <x14:cfRule type="expression" priority="180" id="{01346216-0EDA-4BBD-9980-3270DA74831A}">
            <xm:f>AND($AT$42&gt;2695,$AP$42=Drop!$A$2)</xm:f>
            <x14:dxf>
              <font>
                <color rgb="FF9C0006"/>
              </font>
              <fill>
                <patternFill>
                  <bgColor rgb="FFFFC7CE"/>
                </patternFill>
              </fill>
            </x14:dxf>
          </x14:cfRule>
          <x14:cfRule type="expression" priority="179" id="{78990B86-7C56-417D-A4E6-A408D087A798}">
            <xm:f>AND($AT$42&lt;=2695,$AP$42=Drop!$A$2)</xm:f>
            <x14:dxf>
              <font>
                <color rgb="FF006100"/>
              </font>
              <fill>
                <patternFill>
                  <bgColor rgb="FFC6EFCE"/>
                </patternFill>
              </fill>
            </x14:dxf>
          </x14:cfRule>
          <x14:cfRule type="expression" priority="178" id="{5878588E-160F-4069-8DEA-E2FD11DDBECC}">
            <xm:f>AND($AT$42&lt;=2395,$AP$42=Drop!$A$3)</xm:f>
            <x14:dxf>
              <font>
                <color rgb="FF006100"/>
              </font>
              <fill>
                <patternFill>
                  <bgColor rgb="FFC6EFCE"/>
                </patternFill>
              </fill>
            </x14:dxf>
          </x14:cfRule>
          <x14:cfRule type="expression" priority="177" id="{78AF8158-EB20-40F3-8903-58EE4F4EDA16}">
            <xm:f>AND($AT$42&gt;2395,$AP$42=Drop!$A$3)</xm:f>
            <x14:dxf>
              <font>
                <color rgb="FF9C0006"/>
              </font>
              <fill>
                <patternFill>
                  <bgColor rgb="FFFFC7CE"/>
                </patternFill>
              </fill>
            </x14:dxf>
          </x14:cfRule>
          <xm:sqref>AT42:AT46</xm:sqref>
        </x14:conditionalFormatting>
        <x14:conditionalFormatting xmlns:xm="http://schemas.microsoft.com/office/excel/2006/main">
          <x14:cfRule type="expression" priority="175" id="{4261C9C0-4984-48A7-A4F1-F192B62E4451}">
            <xm:f>AND($AT$47&gt;2695,$AP$47=Drop!$A$2)</xm:f>
            <x14:dxf>
              <font>
                <color rgb="FF9C0006"/>
              </font>
              <fill>
                <patternFill>
                  <bgColor rgb="FFFFC7CE"/>
                </patternFill>
              </fill>
            </x14:dxf>
          </x14:cfRule>
          <x14:cfRule type="expression" priority="172" id="{C9852F7A-4259-4399-8B32-1F987CCC9A9F}">
            <xm:f>AND($AT$47&gt;2395,$AP$47=Drop!$A$3)</xm:f>
            <x14:dxf>
              <font>
                <color rgb="FF9C0006"/>
              </font>
              <fill>
                <patternFill>
                  <bgColor rgb="FFFFC7CE"/>
                </patternFill>
              </fill>
            </x14:dxf>
          </x14:cfRule>
          <x14:cfRule type="expression" priority="173" id="{B51B8250-255D-49C2-A4A5-446150399730}">
            <xm:f>AND($AT$47&lt;=2395,$AP$47=Drop!$A$3)</xm:f>
            <x14:dxf>
              <font>
                <color rgb="FF006100"/>
              </font>
              <fill>
                <patternFill>
                  <bgColor rgb="FFC6EFCE"/>
                </patternFill>
              </fill>
            </x14:dxf>
          </x14:cfRule>
          <x14:cfRule type="expression" priority="174" id="{7422A99B-D4FD-45B1-929E-116394366282}">
            <xm:f>AND($AT$47&lt;=2695,$AP$47=Drop!$A$2)</xm:f>
            <x14:dxf>
              <font>
                <color rgb="FF006100"/>
              </font>
              <fill>
                <patternFill>
                  <bgColor rgb="FFC6EFCE"/>
                </patternFill>
              </fill>
            </x14:dxf>
          </x14:cfRule>
          <xm:sqref>AT47:AT51</xm:sqref>
        </x14:conditionalFormatting>
        <x14:conditionalFormatting xmlns:xm="http://schemas.microsoft.com/office/excel/2006/main">
          <x14:cfRule type="expression" priority="167" id="{942403B0-44D2-4751-A42A-06413A21CA82}">
            <xm:f>AND($AT$52&gt;2395,$AP$52=Drop!$A$3)</xm:f>
            <x14:dxf>
              <font>
                <color rgb="FF9C0006"/>
              </font>
              <fill>
                <patternFill>
                  <bgColor rgb="FFFFC7CE"/>
                </patternFill>
              </fill>
            </x14:dxf>
          </x14:cfRule>
          <x14:cfRule type="expression" priority="168" id="{47A4F668-B1CE-4D30-BAA4-B3E70288445C}">
            <xm:f>AND($AT$52&lt;=2395,$AP$52=Drop!$A$3)</xm:f>
            <x14:dxf>
              <font>
                <color rgb="FF006100"/>
              </font>
              <fill>
                <patternFill>
                  <bgColor rgb="FFC6EFCE"/>
                </patternFill>
              </fill>
            </x14:dxf>
          </x14:cfRule>
          <x14:cfRule type="expression" priority="169" id="{5BC0EF73-B752-47C8-A3C4-C1DF1CF7142D}">
            <xm:f>AND($AT$52&lt;=2695,$AP$52=Drop!$A$2)</xm:f>
            <x14:dxf>
              <font>
                <color rgb="FF006100"/>
              </font>
              <fill>
                <patternFill>
                  <bgColor rgb="FFC6EFCE"/>
                </patternFill>
              </fill>
            </x14:dxf>
          </x14:cfRule>
          <x14:cfRule type="expression" priority="170" id="{61C4F32B-2D98-4F79-B4DF-03CA4AE4DB6E}">
            <xm:f>AND($AT$52&gt;2695,$AP$52=Drop!$A$2)</xm:f>
            <x14:dxf>
              <font>
                <color rgb="FF9C0006"/>
              </font>
              <fill>
                <patternFill>
                  <bgColor rgb="FFFFC7CE"/>
                </patternFill>
              </fill>
            </x14:dxf>
          </x14:cfRule>
          <xm:sqref>AT52:AT56</xm:sqref>
        </x14:conditionalFormatting>
        <x14:conditionalFormatting xmlns:xm="http://schemas.microsoft.com/office/excel/2006/main">
          <x14:cfRule type="expression" priority="162" id="{7B1797CA-02C3-442D-B888-0ADAAB10CED0}">
            <xm:f>AND($AT$57&gt;2395,$AP$57=Drop!$A$3)</xm:f>
            <x14:dxf>
              <font>
                <color rgb="FF9C0006"/>
              </font>
              <fill>
                <patternFill>
                  <bgColor rgb="FFFFC7CE"/>
                </patternFill>
              </fill>
            </x14:dxf>
          </x14:cfRule>
          <x14:cfRule type="expression" priority="163" id="{D91C9F14-DA15-4694-842B-265788A2CCA1}">
            <xm:f>AND($AT$57&lt;=2395,$AP$57=Drop!$A$3)</xm:f>
            <x14:dxf>
              <font>
                <color rgb="FF006100"/>
              </font>
              <fill>
                <patternFill>
                  <bgColor rgb="FFC6EFCE"/>
                </patternFill>
              </fill>
            </x14:dxf>
          </x14:cfRule>
          <x14:cfRule type="expression" priority="164" id="{25030567-281A-4E99-A307-14C48A6DCD69}">
            <xm:f>AND($AT$57&lt;=2695,$AP$57=Drop!$A$2)</xm:f>
            <x14:dxf>
              <font>
                <color rgb="FF006100"/>
              </font>
              <fill>
                <patternFill>
                  <bgColor rgb="FFC6EFCE"/>
                </patternFill>
              </fill>
            </x14:dxf>
          </x14:cfRule>
          <x14:cfRule type="expression" priority="165" id="{384A8255-99B5-4FE1-ADB4-7384EB613BAB}">
            <xm:f>AND($AT$57&gt;2695,$AP$57=Drop!$A$2)</xm:f>
            <x14:dxf>
              <font>
                <color rgb="FF9C0006"/>
              </font>
              <fill>
                <patternFill>
                  <bgColor rgb="FFFFC7CE"/>
                </patternFill>
              </fill>
            </x14:dxf>
          </x14:cfRule>
          <xm:sqref>AT57:AT61</xm:sqref>
        </x14:conditionalFormatting>
        <x14:conditionalFormatting xmlns:xm="http://schemas.microsoft.com/office/excel/2006/main">
          <x14:cfRule type="expression" priority="157" id="{F3F53637-0001-4EEE-A6B0-59DD6218A54B}">
            <xm:f>AND($AT$62&gt;2395,$AP$62=Drop!$A$3)</xm:f>
            <x14:dxf>
              <font>
                <color rgb="FF9C0006"/>
              </font>
              <fill>
                <patternFill>
                  <bgColor rgb="FFFFC7CE"/>
                </patternFill>
              </fill>
            </x14:dxf>
          </x14:cfRule>
          <x14:cfRule type="expression" priority="158" id="{5834BD55-626B-45BA-8FF3-4DEDF81250D3}">
            <xm:f>AND($AT$62&lt;=2395,$AP$62=Drop!$A$3)</xm:f>
            <x14:dxf>
              <font>
                <color rgb="FF006100"/>
              </font>
              <fill>
                <patternFill>
                  <bgColor rgb="FFC6EFCE"/>
                </patternFill>
              </fill>
            </x14:dxf>
          </x14:cfRule>
          <x14:cfRule type="expression" priority="159" id="{7D19642D-DA41-49A6-A8B4-DD6F428C599D}">
            <xm:f>AND($AT$62&lt;=2695,$AP$62=Drop!$A$2)</xm:f>
            <x14:dxf>
              <font>
                <color rgb="FF006100"/>
              </font>
              <fill>
                <patternFill>
                  <bgColor rgb="FFC6EFCE"/>
                </patternFill>
              </fill>
            </x14:dxf>
          </x14:cfRule>
          <x14:cfRule type="expression" priority="160" id="{A2E0A72F-5DCA-4063-8B47-924E7A683225}">
            <xm:f>AND($AT$62&gt;2695,$AP$62=Drop!$A$2)</xm:f>
            <x14:dxf>
              <font>
                <color rgb="FF9C0006"/>
              </font>
              <fill>
                <patternFill>
                  <bgColor rgb="FFFFC7CE"/>
                </patternFill>
              </fill>
            </x14:dxf>
          </x14:cfRule>
          <xm:sqref>AT62:AT66</xm:sqref>
        </x14:conditionalFormatting>
        <x14:conditionalFormatting xmlns:xm="http://schemas.microsoft.com/office/excel/2006/main">
          <x14:cfRule type="expression" priority="154" id="{FED6105F-01EE-4172-9ADB-BF67B113343F}">
            <xm:f>AND($AT$67&lt;=2695,$AP$67=Drop!$A$2)</xm:f>
            <x14:dxf>
              <font>
                <color rgb="FF006100"/>
              </font>
              <fill>
                <patternFill>
                  <bgColor rgb="FFC6EFCE"/>
                </patternFill>
              </fill>
            </x14:dxf>
          </x14:cfRule>
          <x14:cfRule type="expression" priority="153" id="{0605DAE6-F7F6-4512-B147-D13C92F98544}">
            <xm:f>AND($AT$67&lt;=2395,$AP$67=Drop!$A$3)</xm:f>
            <x14:dxf>
              <font>
                <color rgb="FF006100"/>
              </font>
              <fill>
                <patternFill>
                  <bgColor rgb="FFC6EFCE"/>
                </patternFill>
              </fill>
            </x14:dxf>
          </x14:cfRule>
          <x14:cfRule type="expression" priority="152" id="{6414DC99-C7AB-42CF-8D38-A0C3C9904180}">
            <xm:f>AND($AT$67&gt;2395,$AP$67=Drop!$A$3)</xm:f>
            <x14:dxf>
              <font>
                <color rgb="FF9C0006"/>
              </font>
              <fill>
                <patternFill>
                  <bgColor rgb="FFFFC7CE"/>
                </patternFill>
              </fill>
            </x14:dxf>
          </x14:cfRule>
          <x14:cfRule type="expression" priority="155" id="{5D5CCD75-1FA4-4FCC-8E2F-D4D2DA628917}">
            <xm:f>AND($AT$67&gt;2695,$AP$67=Drop!$A$2)</xm:f>
            <x14:dxf>
              <font>
                <color rgb="FF9C0006"/>
              </font>
              <fill>
                <patternFill>
                  <bgColor rgb="FFFFC7CE"/>
                </patternFill>
              </fill>
            </x14:dxf>
          </x14:cfRule>
          <xm:sqref>AT67:AT71</xm:sqref>
        </x14:conditionalFormatting>
        <x14:conditionalFormatting xmlns:xm="http://schemas.microsoft.com/office/excel/2006/main">
          <x14:cfRule type="expression" priority="150" id="{D5B7765E-55AB-49DA-9F2A-D4DDBA0385E0}">
            <xm:f>AND($AT$72&gt;2695,$AP$72=Drop!$A$2)</xm:f>
            <x14:dxf>
              <font>
                <color rgb="FF9C0006"/>
              </font>
              <fill>
                <patternFill>
                  <bgColor rgb="FFFFC7CE"/>
                </patternFill>
              </fill>
            </x14:dxf>
          </x14:cfRule>
          <x14:cfRule type="expression" priority="148" id="{77255FAD-5723-4650-A13B-074F1256823C}">
            <xm:f>AND($AT$72&lt;=2395,$AP$72=Drop!$A$3)</xm:f>
            <x14:dxf>
              <font>
                <color rgb="FF006100"/>
              </font>
              <fill>
                <patternFill>
                  <bgColor rgb="FFC6EFCE"/>
                </patternFill>
              </fill>
            </x14:dxf>
          </x14:cfRule>
          <x14:cfRule type="expression" priority="147" id="{03ED55DC-507C-4A56-96B2-B6FB5D9BFD28}">
            <xm:f>AND($AT$72&gt;2395,$AP$72=Drop!$A$3)</xm:f>
            <x14:dxf>
              <font>
                <color rgb="FF9C0006"/>
              </font>
              <fill>
                <patternFill>
                  <bgColor rgb="FFFFC7CE"/>
                </patternFill>
              </fill>
            </x14:dxf>
          </x14:cfRule>
          <x14:cfRule type="expression" priority="149" id="{8A72939A-0DD8-4AE0-BF32-B189B04930B9}">
            <xm:f>AND($AT$72&lt;=2695,$AP$72=Drop!$A$2)</xm:f>
            <x14:dxf>
              <font>
                <color rgb="FF006100"/>
              </font>
              <fill>
                <patternFill>
                  <bgColor rgb="FFC6EFCE"/>
                </patternFill>
              </fill>
            </x14:dxf>
          </x14:cfRule>
          <xm:sqref>AT72:AT76</xm:sqref>
        </x14:conditionalFormatting>
        <x14:conditionalFormatting xmlns:xm="http://schemas.microsoft.com/office/excel/2006/main">
          <x14:cfRule type="expression" priority="142" id="{ACB8ACB1-049F-405C-AF97-665A24A20819}">
            <xm:f>AND($AT$77&gt;2395,$AP$77=Drop!$A$3)</xm:f>
            <x14:dxf>
              <font>
                <color rgb="FF9C0006"/>
              </font>
              <fill>
                <patternFill>
                  <bgColor rgb="FFFFC7CE"/>
                </patternFill>
              </fill>
            </x14:dxf>
          </x14:cfRule>
          <x14:cfRule type="expression" priority="143" id="{2EAFEE61-8B4D-43FB-887F-AF814FA37CEB}">
            <xm:f>AND($AT$77&lt;=2395,$AP$77=Drop!$A$3)</xm:f>
            <x14:dxf>
              <font>
                <color rgb="FF006100"/>
              </font>
              <fill>
                <patternFill>
                  <bgColor rgb="FFC6EFCE"/>
                </patternFill>
              </fill>
            </x14:dxf>
          </x14:cfRule>
          <x14:cfRule type="expression" priority="144" id="{E8BF7A3E-497F-40BB-AC08-46D15831B6E8}">
            <xm:f>AND($AT$77&lt;=2695,$AP$77=Drop!$A$2)</xm:f>
            <x14:dxf>
              <font>
                <color rgb="FF006100"/>
              </font>
              <fill>
                <patternFill>
                  <bgColor rgb="FFC6EFCE"/>
                </patternFill>
              </fill>
            </x14:dxf>
          </x14:cfRule>
          <x14:cfRule type="expression" priority="145" id="{71CBD987-A2D9-4512-AB7A-269AC2FAA22E}">
            <xm:f>AND($AT$77&gt;2695,$AP$77=Drop!$A$2)</xm:f>
            <x14:dxf>
              <font>
                <color rgb="FF9C0006"/>
              </font>
              <fill>
                <patternFill>
                  <bgColor rgb="FFFFC7CE"/>
                </patternFill>
              </fill>
            </x14:dxf>
          </x14:cfRule>
          <xm:sqref>AT77:AT81</xm:sqref>
        </x14:conditionalFormatting>
        <x14:conditionalFormatting xmlns:xm="http://schemas.microsoft.com/office/excel/2006/main">
          <x14:cfRule type="expression" priority="140" id="{3688C144-5019-40A6-9141-9CE3C176DE98}">
            <xm:f>AND($AT$82&gt;2695,$AP$82=Drop!$A$2)</xm:f>
            <x14:dxf>
              <font>
                <color rgb="FF9C0006"/>
              </font>
              <fill>
                <patternFill>
                  <bgColor rgb="FFFFC7CE"/>
                </patternFill>
              </fill>
            </x14:dxf>
          </x14:cfRule>
          <x14:cfRule type="expression" priority="137" id="{AC58A559-827D-4C5D-A457-D150E4145147}">
            <xm:f>AND($AT$82&gt;2395,$AP$82=Drop!$A$3)</xm:f>
            <x14:dxf>
              <font>
                <color rgb="FF9C0006"/>
              </font>
              <fill>
                <patternFill>
                  <bgColor rgb="FFFFC7CE"/>
                </patternFill>
              </fill>
            </x14:dxf>
          </x14:cfRule>
          <x14:cfRule type="expression" priority="138" id="{167B2D3B-14DE-4E2D-A757-E41E5988B42A}">
            <xm:f>AND($AT$82&lt;=2395,$AP$82=Drop!$A$3)</xm:f>
            <x14:dxf>
              <font>
                <color rgb="FF006100"/>
              </font>
              <fill>
                <patternFill>
                  <bgColor rgb="FFC6EFCE"/>
                </patternFill>
              </fill>
            </x14:dxf>
          </x14:cfRule>
          <x14:cfRule type="expression" priority="139" id="{8306B21A-9C33-4DE5-9C88-7A2B27EA1628}">
            <xm:f>AND($AT$82&lt;=2695,$AP$82=Drop!$A$2)</xm:f>
            <x14:dxf>
              <font>
                <color rgb="FF006100"/>
              </font>
              <fill>
                <patternFill>
                  <bgColor rgb="FFC6EFCE"/>
                </patternFill>
              </fill>
            </x14:dxf>
          </x14:cfRule>
          <xm:sqref>AT82:AT86</xm:sqref>
        </x14:conditionalFormatting>
        <x14:conditionalFormatting xmlns:xm="http://schemas.microsoft.com/office/excel/2006/main">
          <x14:cfRule type="expression" priority="132" id="{5A1EFF8B-242C-47EE-8D22-6AA1130058B7}">
            <xm:f>AND($AT$87&gt;2395,$AP$87=Drop!$A$3)</xm:f>
            <x14:dxf>
              <font>
                <color rgb="FF9C0006"/>
              </font>
              <fill>
                <patternFill>
                  <bgColor rgb="FFFFC7CE"/>
                </patternFill>
              </fill>
            </x14:dxf>
          </x14:cfRule>
          <x14:cfRule type="expression" priority="133" id="{CC263072-5CD4-49BE-8E16-D49B95EE9FFE}">
            <xm:f>AND($AT$87&lt;=2395,$AP$87=Drop!$A$3)</xm:f>
            <x14:dxf>
              <font>
                <color rgb="FF006100"/>
              </font>
              <fill>
                <patternFill>
                  <bgColor rgb="FFC6EFCE"/>
                </patternFill>
              </fill>
            </x14:dxf>
          </x14:cfRule>
          <x14:cfRule type="expression" priority="134" id="{C0117656-130D-455B-863D-CB0D9C10BE36}">
            <xm:f>AND($AT$87&lt;=2695,$AP$87=Drop!$A$2)</xm:f>
            <x14:dxf>
              <font>
                <color rgb="FF006100"/>
              </font>
              <fill>
                <patternFill>
                  <bgColor rgb="FFC6EFCE"/>
                </patternFill>
              </fill>
            </x14:dxf>
          </x14:cfRule>
          <x14:cfRule type="expression" priority="135" id="{8A72142A-F18B-4B44-BCED-D924300A48C0}">
            <xm:f>AND($AT$87&gt;2695,$AP$87=Drop!$A$2)</xm:f>
            <x14:dxf>
              <font>
                <color rgb="FF9C0006"/>
              </font>
              <fill>
                <patternFill>
                  <bgColor rgb="FFFFC7CE"/>
                </patternFill>
              </fill>
            </x14:dxf>
          </x14:cfRule>
          <xm:sqref>AT87:AT91</xm:sqref>
        </x14:conditionalFormatting>
        <x14:conditionalFormatting xmlns:xm="http://schemas.microsoft.com/office/excel/2006/main">
          <x14:cfRule type="expression" priority="128" id="{EADCE4B8-CDCE-4D2C-8DB2-EAF7966E67D9}">
            <xm:f>AND($AT$92&lt;=2395,$AP$92=Drop!$A$3)</xm:f>
            <x14:dxf>
              <font>
                <color rgb="FF006100"/>
              </font>
              <fill>
                <patternFill>
                  <bgColor rgb="FFC6EFCE"/>
                </patternFill>
              </fill>
            </x14:dxf>
          </x14:cfRule>
          <x14:cfRule type="expression" priority="127" id="{A29A6E7C-F55A-44AE-BA6A-07A3FCEAEF5F}">
            <xm:f>AND($AT$92&gt;2395,$AP$92=Drop!$A$3)</xm:f>
            <x14:dxf>
              <font>
                <color rgb="FF9C0006"/>
              </font>
              <fill>
                <patternFill>
                  <bgColor rgb="FFFFC7CE"/>
                </patternFill>
              </fill>
            </x14:dxf>
          </x14:cfRule>
          <x14:cfRule type="expression" priority="130" id="{C4278256-B085-4BD0-8C90-70DF1899EAA7}">
            <xm:f>AND($AT$92&gt;2695,$AP$92=Drop!$A$2)</xm:f>
            <x14:dxf>
              <font>
                <color rgb="FF9C0006"/>
              </font>
              <fill>
                <patternFill>
                  <bgColor rgb="FFFFC7CE"/>
                </patternFill>
              </fill>
            </x14:dxf>
          </x14:cfRule>
          <x14:cfRule type="expression" priority="129" id="{2C6519D0-AEC9-42FC-8254-0D6F509AD69C}">
            <xm:f>AND($AT$92&lt;=2695,$AP$92=Drop!$A$2)</xm:f>
            <x14:dxf>
              <font>
                <color rgb="FF006100"/>
              </font>
              <fill>
                <patternFill>
                  <bgColor rgb="FFC6EFCE"/>
                </patternFill>
              </fill>
            </x14:dxf>
          </x14:cfRule>
          <xm:sqref>AT92:AT96</xm:sqref>
        </x14:conditionalFormatting>
        <x14:conditionalFormatting xmlns:xm="http://schemas.microsoft.com/office/excel/2006/main">
          <x14:cfRule type="expression" priority="125" id="{A58CDAE5-FE03-45A6-ADDF-7A54952CC566}">
            <xm:f>AND($AT$97&gt;2695,$AP$97=Drop!$A$2)</xm:f>
            <x14:dxf>
              <font>
                <color rgb="FF9C0006"/>
              </font>
              <fill>
                <patternFill>
                  <bgColor rgb="FFFFC7CE"/>
                </patternFill>
              </fill>
            </x14:dxf>
          </x14:cfRule>
          <x14:cfRule type="expression" priority="124" id="{6C9176D8-5949-463E-91C2-B75539916210}">
            <xm:f>AND($AT$97&lt;=2695,$AP$97=Drop!$A$2)</xm:f>
            <x14:dxf>
              <font>
                <color rgb="FF006100"/>
              </font>
              <fill>
                <patternFill>
                  <bgColor rgb="FFC6EFCE"/>
                </patternFill>
              </fill>
            </x14:dxf>
          </x14:cfRule>
          <x14:cfRule type="expression" priority="123" id="{93968C4A-2045-4728-B09E-5E06064F4579}">
            <xm:f>AND($AT$97&lt;=2395,$AP$97=Drop!$A$3)</xm:f>
            <x14:dxf>
              <font>
                <color rgb="FF006100"/>
              </font>
              <fill>
                <patternFill>
                  <bgColor rgb="FFC6EFCE"/>
                </patternFill>
              </fill>
            </x14:dxf>
          </x14:cfRule>
          <x14:cfRule type="expression" priority="122" id="{D4CBF7E4-0AA4-404A-A8FF-991135424A50}">
            <xm:f>AND($AT$97&gt;2395,$AP$97=Drop!$A$3)</xm:f>
            <x14:dxf>
              <font>
                <color rgb="FF9C0006"/>
              </font>
              <fill>
                <patternFill>
                  <bgColor rgb="FFFFC7CE"/>
                </patternFill>
              </fill>
            </x14:dxf>
          </x14:cfRule>
          <xm:sqref>AT97:AT101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9B7DCB42-184C-4A4B-A1ED-1E004169CC85}">
          <x14:formula1>
            <xm:f>Drop!$A$8:$A$9</xm:f>
          </x14:formula1>
          <xm:sqref>AI27:AI101</xm:sqref>
        </x14:dataValidation>
        <x14:dataValidation type="list" allowBlank="1" showInputMessage="1" showErrorMessage="1" xr:uid="{23324D0D-50A0-481D-8C3E-63E0527FA60B}">
          <x14:formula1>
            <xm:f>Drop!$A$5:$A$6</xm:f>
          </x14:formula1>
          <xm:sqref>J27:J101</xm:sqref>
        </x14:dataValidation>
        <x14:dataValidation type="list" allowBlank="1" showInputMessage="1" showErrorMessage="1" xr:uid="{DFBB9EC6-7424-4991-9736-C34B6434D4C5}">
          <x14:formula1>
            <xm:f>Drop!$A$2:$A$3</xm:f>
          </x14:formula1>
          <xm:sqref>N27:N101 AN27 AP97 AN37 AN42 AN47 AN52 AN57 AN62 AN67 AN72 AN77 AN82 AN87 AN92 AN97 AP27 AP32 AP37 AP42 AP47 AP52 AP57 AP62 AP67 AP72 AP77 AP82 AP87 AP92 AN32 AB27:AB101 AK27:AK101</xm:sqref>
        </x14:dataValidation>
        <x14:dataValidation type="list" allowBlank="1" showInputMessage="1" showErrorMessage="1" xr:uid="{31BEDEF3-98E9-4220-815B-9D31920C9901}">
          <x14:formula1>
            <xm:f>Drop!$A$11:$A$12</xm:f>
          </x14:formula1>
          <xm:sqref>AV27:AV101</xm:sqref>
        </x14:dataValidation>
        <x14:dataValidation type="list" allowBlank="1" showInputMessage="1" showErrorMessage="1" xr:uid="{F4F2950F-A0C5-43FD-97EB-43C23F142104}">
          <x14:formula1>
            <xm:f>Drop!$A$81:$A$83</xm:f>
          </x14:formula1>
          <xm:sqref>H27:H101</xm:sqref>
        </x14:dataValidation>
        <x14:dataValidation type="list" allowBlank="1" showInputMessage="1" showErrorMessage="1" xr:uid="{A087C937-0CB5-43DE-BC6B-FBA052CCE255}">
          <x14:formula1>
            <xm:f>Drop!$A$87:$A$110</xm:f>
          </x14:formula1>
          <xm:sqref>G27:G101</xm:sqref>
        </x14:dataValidation>
        <x14:dataValidation type="list" allowBlank="1" showInputMessage="1" showErrorMessage="1" xr:uid="{E3DDF89A-38BB-448F-A0A1-65768F73B7DA}">
          <x14:formula1>
            <xm:f>Drop!$A$16:$A$53</xm:f>
          </x14:formula1>
          <xm:sqref>AH27:AH101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104"/>
  <sheetViews>
    <sheetView zoomScaleNormal="100" workbookViewId="0">
      <pane ySplit="1" topLeftCell="A60" activePane="bottomLeft" state="frozen"/>
      <selection activeCell="J53" sqref="J53"/>
      <selection pane="bottomLeft" activeCell="A107" sqref="A107"/>
    </sheetView>
  </sheetViews>
  <sheetFormatPr baseColWidth="10" defaultColWidth="11.42578125" defaultRowHeight="12.75" x14ac:dyDescent="0.2"/>
  <cols>
    <col min="1" max="1" width="113.42578125" style="14" customWidth="1"/>
    <col min="2" max="2" width="101.140625" style="14" customWidth="1"/>
    <col min="3" max="16384" width="11.42578125" style="6"/>
  </cols>
  <sheetData>
    <row r="1" spans="1:2" x14ac:dyDescent="0.2">
      <c r="A1" s="12" t="s">
        <v>1</v>
      </c>
      <c r="B1" s="12" t="s">
        <v>3</v>
      </c>
    </row>
    <row r="2" spans="1:2" x14ac:dyDescent="0.2">
      <c r="A2" s="13" t="s">
        <v>4</v>
      </c>
      <c r="B2" s="13" t="s">
        <v>5</v>
      </c>
    </row>
    <row r="3" spans="1:2" x14ac:dyDescent="0.2">
      <c r="A3" s="13" t="s">
        <v>6</v>
      </c>
      <c r="B3" s="13" t="s">
        <v>7</v>
      </c>
    </row>
    <row r="4" spans="1:2" x14ac:dyDescent="0.2">
      <c r="A4" s="13" t="s">
        <v>8</v>
      </c>
      <c r="B4" s="13" t="s">
        <v>9</v>
      </c>
    </row>
    <row r="5" spans="1:2" x14ac:dyDescent="0.2">
      <c r="A5" s="13" t="s">
        <v>10</v>
      </c>
      <c r="B5" s="13" t="s">
        <v>11</v>
      </c>
    </row>
    <row r="6" spans="1:2" x14ac:dyDescent="0.2">
      <c r="A6" s="14" t="s">
        <v>12</v>
      </c>
      <c r="B6" s="14" t="s">
        <v>13</v>
      </c>
    </row>
    <row r="7" spans="1:2" x14ac:dyDescent="0.2">
      <c r="A7" s="14" t="s">
        <v>14</v>
      </c>
      <c r="B7" s="14" t="s">
        <v>15</v>
      </c>
    </row>
    <row r="8" spans="1:2" x14ac:dyDescent="0.2">
      <c r="A8" s="15" t="s">
        <v>16</v>
      </c>
      <c r="B8" s="15" t="s">
        <v>17</v>
      </c>
    </row>
    <row r="9" spans="1:2" s="11" customFormat="1" x14ac:dyDescent="0.2">
      <c r="A9" s="15" t="s">
        <v>18</v>
      </c>
      <c r="B9" s="15" t="s">
        <v>19</v>
      </c>
    </row>
    <row r="10" spans="1:2" s="11" customFormat="1" x14ac:dyDescent="0.2">
      <c r="A10" s="15" t="s">
        <v>20</v>
      </c>
      <c r="B10" s="15" t="s">
        <v>20</v>
      </c>
    </row>
    <row r="11" spans="1:2" s="11" customFormat="1" x14ac:dyDescent="0.2">
      <c r="A11" s="15" t="s">
        <v>21</v>
      </c>
      <c r="B11" s="15" t="s">
        <v>22</v>
      </c>
    </row>
    <row r="12" spans="1:2" s="11" customFormat="1" x14ac:dyDescent="0.2">
      <c r="A12" s="15" t="s">
        <v>23</v>
      </c>
      <c r="B12" s="15" t="s">
        <v>24</v>
      </c>
    </row>
    <row r="13" spans="1:2" s="11" customFormat="1" x14ac:dyDescent="0.2">
      <c r="A13" s="15" t="s">
        <v>25</v>
      </c>
      <c r="B13" s="15" t="s">
        <v>26</v>
      </c>
    </row>
    <row r="14" spans="1:2" s="11" customFormat="1" x14ac:dyDescent="0.2">
      <c r="A14" s="15" t="s">
        <v>27</v>
      </c>
      <c r="B14" s="15" t="s">
        <v>28</v>
      </c>
    </row>
    <row r="15" spans="1:2" x14ac:dyDescent="0.2">
      <c r="A15" s="14" t="s">
        <v>29</v>
      </c>
      <c r="B15" s="14" t="s">
        <v>30</v>
      </c>
    </row>
    <row r="16" spans="1:2" x14ac:dyDescent="0.2">
      <c r="A16" s="14" t="s">
        <v>31</v>
      </c>
      <c r="B16" s="14" t="s">
        <v>32</v>
      </c>
    </row>
    <row r="17" spans="1:2" x14ac:dyDescent="0.2">
      <c r="A17" s="14" t="s">
        <v>27</v>
      </c>
      <c r="B17" s="14" t="s">
        <v>33</v>
      </c>
    </row>
    <row r="18" spans="1:2" x14ac:dyDescent="0.2">
      <c r="A18" s="14" t="s">
        <v>34</v>
      </c>
      <c r="B18" s="14" t="s">
        <v>35</v>
      </c>
    </row>
    <row r="19" spans="1:2" x14ac:dyDescent="0.2">
      <c r="A19" s="14" t="s">
        <v>36</v>
      </c>
      <c r="B19" s="14" t="s">
        <v>37</v>
      </c>
    </row>
    <row r="20" spans="1:2" x14ac:dyDescent="0.2">
      <c r="A20" s="14" t="s">
        <v>38</v>
      </c>
      <c r="B20" s="14" t="s">
        <v>39</v>
      </c>
    </row>
    <row r="21" spans="1:2" x14ac:dyDescent="0.2">
      <c r="A21" s="14" t="s">
        <v>40</v>
      </c>
      <c r="B21" s="13" t="s">
        <v>41</v>
      </c>
    </row>
    <row r="22" spans="1:2" x14ac:dyDescent="0.2">
      <c r="A22" s="14" t="s">
        <v>42</v>
      </c>
      <c r="B22" s="14" t="s">
        <v>43</v>
      </c>
    </row>
    <row r="23" spans="1:2" x14ac:dyDescent="0.2">
      <c r="A23" s="14" t="s">
        <v>44</v>
      </c>
      <c r="B23" s="14" t="s">
        <v>45</v>
      </c>
    </row>
    <row r="24" spans="1:2" x14ac:dyDescent="0.2">
      <c r="A24" s="14" t="s">
        <v>46</v>
      </c>
      <c r="B24" s="14" t="s">
        <v>46</v>
      </c>
    </row>
    <row r="25" spans="1:2" x14ac:dyDescent="0.2">
      <c r="A25" s="14" t="s">
        <v>47</v>
      </c>
      <c r="B25" s="14" t="s">
        <v>48</v>
      </c>
    </row>
    <row r="26" spans="1:2" ht="15" x14ac:dyDescent="0.2">
      <c r="A26" s="14" t="s">
        <v>49</v>
      </c>
      <c r="B26" s="14" t="s">
        <v>49</v>
      </c>
    </row>
    <row r="27" spans="1:2" x14ac:dyDescent="0.2">
      <c r="A27" s="14" t="s">
        <v>50</v>
      </c>
      <c r="B27" s="14" t="s">
        <v>51</v>
      </c>
    </row>
    <row r="28" spans="1:2" x14ac:dyDescent="0.2">
      <c r="A28" s="14" t="s">
        <v>52</v>
      </c>
      <c r="B28" s="14" t="s">
        <v>53</v>
      </c>
    </row>
    <row r="29" spans="1:2" x14ac:dyDescent="0.2">
      <c r="A29" s="14" t="s">
        <v>54</v>
      </c>
      <c r="B29" s="14" t="s">
        <v>55</v>
      </c>
    </row>
    <row r="30" spans="1:2" x14ac:dyDescent="0.2">
      <c r="A30" s="14" t="s">
        <v>56</v>
      </c>
      <c r="B30" s="14" t="s">
        <v>56</v>
      </c>
    </row>
    <row r="31" spans="1:2" x14ac:dyDescent="0.2">
      <c r="A31" s="14" t="s">
        <v>57</v>
      </c>
      <c r="B31" s="14" t="s">
        <v>58</v>
      </c>
    </row>
    <row r="32" spans="1:2" x14ac:dyDescent="0.2">
      <c r="A32" s="14" t="s">
        <v>59</v>
      </c>
      <c r="B32" s="14" t="s">
        <v>60</v>
      </c>
    </row>
    <row r="33" spans="1:2" x14ac:dyDescent="0.2">
      <c r="A33" s="14" t="s">
        <v>61</v>
      </c>
      <c r="B33" s="14" t="s">
        <v>62</v>
      </c>
    </row>
    <row r="34" spans="1:2" x14ac:dyDescent="0.2">
      <c r="A34" s="14" t="s">
        <v>63</v>
      </c>
      <c r="B34" s="14" t="s">
        <v>64</v>
      </c>
    </row>
    <row r="35" spans="1:2" x14ac:dyDescent="0.2">
      <c r="A35" s="14" t="s">
        <v>65</v>
      </c>
      <c r="B35" s="14" t="s">
        <v>66</v>
      </c>
    </row>
    <row r="36" spans="1:2" x14ac:dyDescent="0.2">
      <c r="A36" s="14" t="s">
        <v>67</v>
      </c>
      <c r="B36" s="14" t="s">
        <v>68</v>
      </c>
    </row>
    <row r="37" spans="1:2" x14ac:dyDescent="0.2">
      <c r="A37" s="14" t="s">
        <v>69</v>
      </c>
      <c r="B37" s="14" t="s">
        <v>70</v>
      </c>
    </row>
    <row r="38" spans="1:2" x14ac:dyDescent="0.2">
      <c r="A38" s="14" t="s">
        <v>71</v>
      </c>
      <c r="B38" s="14" t="s">
        <v>72</v>
      </c>
    </row>
    <row r="39" spans="1:2" x14ac:dyDescent="0.2">
      <c r="A39" s="14" t="s">
        <v>73</v>
      </c>
      <c r="B39" s="14" t="s">
        <v>74</v>
      </c>
    </row>
    <row r="40" spans="1:2" x14ac:dyDescent="0.2">
      <c r="A40" s="14" t="s">
        <v>75</v>
      </c>
      <c r="B40" s="14" t="s">
        <v>75</v>
      </c>
    </row>
    <row r="41" spans="1:2" x14ac:dyDescent="0.2">
      <c r="A41" s="14" t="s">
        <v>76</v>
      </c>
      <c r="B41" s="14" t="s">
        <v>77</v>
      </c>
    </row>
    <row r="42" spans="1:2" x14ac:dyDescent="0.2">
      <c r="A42" s="14" t="s">
        <v>78</v>
      </c>
    </row>
    <row r="43" spans="1:2" x14ac:dyDescent="0.2">
      <c r="A43" s="14" t="s">
        <v>79</v>
      </c>
      <c r="B43" s="14" t="s">
        <v>79</v>
      </c>
    </row>
    <row r="44" spans="1:2" x14ac:dyDescent="0.2">
      <c r="A44" s="14" t="s">
        <v>80</v>
      </c>
      <c r="B44" s="14" t="s">
        <v>80</v>
      </c>
    </row>
    <row r="45" spans="1:2" x14ac:dyDescent="0.2">
      <c r="A45" s="14" t="s">
        <v>81</v>
      </c>
      <c r="B45" s="14" t="s">
        <v>81</v>
      </c>
    </row>
    <row r="46" spans="1:2" x14ac:dyDescent="0.2">
      <c r="A46" s="14" t="s">
        <v>82</v>
      </c>
      <c r="B46" s="14" t="s">
        <v>83</v>
      </c>
    </row>
    <row r="47" spans="1:2" x14ac:dyDescent="0.2">
      <c r="A47" s="14" t="s">
        <v>84</v>
      </c>
      <c r="B47" s="14" t="s">
        <v>85</v>
      </c>
    </row>
    <row r="48" spans="1:2" x14ac:dyDescent="0.2">
      <c r="A48" s="14" t="s">
        <v>86</v>
      </c>
      <c r="B48" s="14" t="s">
        <v>87</v>
      </c>
    </row>
    <row r="49" spans="1:2" x14ac:dyDescent="0.2">
      <c r="A49" s="14" t="s">
        <v>88</v>
      </c>
      <c r="B49" s="14" t="s">
        <v>89</v>
      </c>
    </row>
    <row r="50" spans="1:2" x14ac:dyDescent="0.2">
      <c r="A50" s="14" t="s">
        <v>90</v>
      </c>
      <c r="B50" s="14" t="s">
        <v>91</v>
      </c>
    </row>
    <row r="52" spans="1:2" x14ac:dyDescent="0.2">
      <c r="A52" s="14" t="s">
        <v>92</v>
      </c>
      <c r="B52" s="14" t="s">
        <v>93</v>
      </c>
    </row>
    <row r="53" spans="1:2" x14ac:dyDescent="0.2">
      <c r="A53" s="14" t="s">
        <v>94</v>
      </c>
      <c r="B53" s="14" t="s">
        <v>95</v>
      </c>
    </row>
    <row r="54" spans="1:2" x14ac:dyDescent="0.2">
      <c r="A54" s="14" t="s">
        <v>96</v>
      </c>
      <c r="B54" s="14" t="s">
        <v>97</v>
      </c>
    </row>
    <row r="55" spans="1:2" x14ac:dyDescent="0.2">
      <c r="A55" s="14" t="s">
        <v>98</v>
      </c>
      <c r="B55" s="14" t="s">
        <v>99</v>
      </c>
    </row>
    <row r="56" spans="1:2" x14ac:dyDescent="0.2">
      <c r="A56" s="14" t="s">
        <v>100</v>
      </c>
      <c r="B56" s="14" t="s">
        <v>101</v>
      </c>
    </row>
    <row r="57" spans="1:2" ht="15" x14ac:dyDescent="0.2">
      <c r="A57" s="14" t="s">
        <v>102</v>
      </c>
      <c r="B57" s="14" t="s">
        <v>102</v>
      </c>
    </row>
    <row r="58" spans="1:2" x14ac:dyDescent="0.2">
      <c r="A58" s="14" t="s">
        <v>103</v>
      </c>
      <c r="B58" s="14" t="s">
        <v>103</v>
      </c>
    </row>
    <row r="59" spans="1:2" x14ac:dyDescent="0.2">
      <c r="A59" s="14" t="s">
        <v>104</v>
      </c>
      <c r="B59" s="14" t="s">
        <v>104</v>
      </c>
    </row>
    <row r="60" spans="1:2" x14ac:dyDescent="0.2">
      <c r="A60" s="14" t="s">
        <v>105</v>
      </c>
      <c r="B60" s="14" t="s">
        <v>106</v>
      </c>
    </row>
    <row r="61" spans="1:2" x14ac:dyDescent="0.2">
      <c r="A61" s="14" t="s">
        <v>107</v>
      </c>
      <c r="B61" s="14" t="s">
        <v>108</v>
      </c>
    </row>
    <row r="62" spans="1:2" x14ac:dyDescent="0.2">
      <c r="A62" s="14" t="s">
        <v>109</v>
      </c>
      <c r="B62" s="14" t="s">
        <v>110</v>
      </c>
    </row>
    <row r="63" spans="1:2" x14ac:dyDescent="0.2">
      <c r="A63" s="14" t="s">
        <v>111</v>
      </c>
      <c r="B63" s="14" t="s">
        <v>112</v>
      </c>
    </row>
    <row r="64" spans="1:2" x14ac:dyDescent="0.2">
      <c r="A64" s="14" t="s">
        <v>113</v>
      </c>
      <c r="B64" s="88" t="s">
        <v>114</v>
      </c>
    </row>
    <row r="65" spans="1:2" x14ac:dyDescent="0.2">
      <c r="A65" s="91" t="s">
        <v>115</v>
      </c>
      <c r="B65" s="89" t="s">
        <v>116</v>
      </c>
    </row>
    <row r="66" spans="1:2" x14ac:dyDescent="0.2">
      <c r="A66" s="91" t="s">
        <v>117</v>
      </c>
      <c r="B66" s="94" t="s">
        <v>118</v>
      </c>
    </row>
    <row r="67" spans="1:2" x14ac:dyDescent="0.2">
      <c r="A67" s="91" t="s">
        <v>119</v>
      </c>
      <c r="B67" s="94" t="s">
        <v>120</v>
      </c>
    </row>
    <row r="68" spans="1:2" x14ac:dyDescent="0.2">
      <c r="A68" s="91" t="s">
        <v>121</v>
      </c>
      <c r="B68" s="89" t="s">
        <v>122</v>
      </c>
    </row>
    <row r="69" spans="1:2" x14ac:dyDescent="0.2">
      <c r="A69" s="91"/>
      <c r="B69" s="89"/>
    </row>
    <row r="70" spans="1:2" x14ac:dyDescent="0.2">
      <c r="A70" s="91" t="s">
        <v>123</v>
      </c>
      <c r="B70" s="89" t="s">
        <v>124</v>
      </c>
    </row>
    <row r="71" spans="1:2" x14ac:dyDescent="0.2">
      <c r="A71" s="91" t="s">
        <v>125</v>
      </c>
      <c r="B71" s="89" t="s">
        <v>126</v>
      </c>
    </row>
    <row r="72" spans="1:2" x14ac:dyDescent="0.2">
      <c r="A72" s="91" t="s">
        <v>127</v>
      </c>
      <c r="B72" s="89" t="s">
        <v>128</v>
      </c>
    </row>
    <row r="73" spans="1:2" x14ac:dyDescent="0.2">
      <c r="A73" s="91" t="s">
        <v>129</v>
      </c>
      <c r="B73" s="90" t="s">
        <v>130</v>
      </c>
    </row>
    <row r="74" spans="1:2" x14ac:dyDescent="0.2">
      <c r="A74" s="91" t="s">
        <v>131</v>
      </c>
      <c r="B74" s="90" t="s">
        <v>132</v>
      </c>
    </row>
    <row r="75" spans="1:2" x14ac:dyDescent="0.2">
      <c r="A75" s="91" t="s">
        <v>133</v>
      </c>
      <c r="B75" s="90" t="s">
        <v>134</v>
      </c>
    </row>
    <row r="76" spans="1:2" x14ac:dyDescent="0.2">
      <c r="A76" s="91" t="s">
        <v>135</v>
      </c>
      <c r="B76" s="89" t="s">
        <v>136</v>
      </c>
    </row>
    <row r="77" spans="1:2" x14ac:dyDescent="0.2">
      <c r="A77" s="91" t="s">
        <v>127</v>
      </c>
      <c r="B77" s="89" t="s">
        <v>128</v>
      </c>
    </row>
    <row r="78" spans="1:2" x14ac:dyDescent="0.2">
      <c r="A78" s="14" t="s">
        <v>137</v>
      </c>
      <c r="B78" s="92" t="s">
        <v>138</v>
      </c>
    </row>
    <row r="79" spans="1:2" x14ac:dyDescent="0.2">
      <c r="A79" s="14" t="s">
        <v>139</v>
      </c>
      <c r="B79" s="14" t="s">
        <v>139</v>
      </c>
    </row>
    <row r="80" spans="1:2" x14ac:dyDescent="0.2">
      <c r="A80" s="14" t="s">
        <v>140</v>
      </c>
      <c r="B80" s="14" t="s">
        <v>140</v>
      </c>
    </row>
    <row r="81" spans="1:2" x14ac:dyDescent="0.2">
      <c r="A81" s="14" t="s">
        <v>141</v>
      </c>
      <c r="B81" s="14" t="s">
        <v>141</v>
      </c>
    </row>
    <row r="82" spans="1:2" x14ac:dyDescent="0.2">
      <c r="A82" s="14" t="s">
        <v>142</v>
      </c>
      <c r="B82" s="14" t="s">
        <v>142</v>
      </c>
    </row>
    <row r="83" spans="1:2" x14ac:dyDescent="0.2">
      <c r="A83" s="14" t="s">
        <v>143</v>
      </c>
      <c r="B83" s="14" t="s">
        <v>144</v>
      </c>
    </row>
    <row r="84" spans="1:2" x14ac:dyDescent="0.2">
      <c r="A84" s="14" t="s">
        <v>145</v>
      </c>
      <c r="B84" s="14" t="s">
        <v>146</v>
      </c>
    </row>
    <row r="85" spans="1:2" x14ac:dyDescent="0.2">
      <c r="A85" s="14" t="s">
        <v>147</v>
      </c>
      <c r="B85" s="14" t="s">
        <v>148</v>
      </c>
    </row>
    <row r="86" spans="1:2" x14ac:dyDescent="0.2">
      <c r="A86" s="14" t="s">
        <v>149</v>
      </c>
      <c r="B86" s="14" t="s">
        <v>150</v>
      </c>
    </row>
    <row r="87" spans="1:2" x14ac:dyDescent="0.2">
      <c r="A87" s="14" t="s">
        <v>151</v>
      </c>
      <c r="B87" s="14" t="s">
        <v>151</v>
      </c>
    </row>
    <row r="88" spans="1:2" x14ac:dyDescent="0.2">
      <c r="A88" s="14" t="s">
        <v>152</v>
      </c>
      <c r="B88" s="14" t="s">
        <v>153</v>
      </c>
    </row>
    <row r="89" spans="1:2" x14ac:dyDescent="0.2">
      <c r="A89" s="14" t="s">
        <v>154</v>
      </c>
      <c r="B89" s="14" t="s">
        <v>155</v>
      </c>
    </row>
    <row r="90" spans="1:2" x14ac:dyDescent="0.2">
      <c r="A90" s="14" t="s">
        <v>156</v>
      </c>
      <c r="B90" s="14" t="s">
        <v>157</v>
      </c>
    </row>
    <row r="91" spans="1:2" x14ac:dyDescent="0.2">
      <c r="A91" s="14" t="s">
        <v>158</v>
      </c>
      <c r="B91" s="14" t="s">
        <v>158</v>
      </c>
    </row>
    <row r="92" spans="1:2" x14ac:dyDescent="0.2">
      <c r="A92" s="14" t="s">
        <v>159</v>
      </c>
      <c r="B92" s="14" t="s">
        <v>159</v>
      </c>
    </row>
    <row r="93" spans="1:2" x14ac:dyDescent="0.2">
      <c r="A93" s="14" t="s">
        <v>160</v>
      </c>
      <c r="B93" s="14" t="s">
        <v>160</v>
      </c>
    </row>
    <row r="94" spans="1:2" x14ac:dyDescent="0.2">
      <c r="A94" s="14" t="s">
        <v>161</v>
      </c>
      <c r="B94" s="14" t="s">
        <v>161</v>
      </c>
    </row>
    <row r="95" spans="1:2" x14ac:dyDescent="0.2">
      <c r="A95" s="14" t="s">
        <v>162</v>
      </c>
      <c r="B95" s="14" t="s">
        <v>162</v>
      </c>
    </row>
    <row r="96" spans="1:2" x14ac:dyDescent="0.2">
      <c r="A96" s="14" t="s">
        <v>163</v>
      </c>
      <c r="B96" s="14" t="s">
        <v>163</v>
      </c>
    </row>
    <row r="97" spans="1:2" x14ac:dyDescent="0.2">
      <c r="A97" s="14" t="s">
        <v>164</v>
      </c>
      <c r="B97" s="14" t="s">
        <v>165</v>
      </c>
    </row>
    <row r="98" spans="1:2" x14ac:dyDescent="0.2">
      <c r="A98" s="14" t="s">
        <v>166</v>
      </c>
      <c r="B98" s="14" t="s">
        <v>167</v>
      </c>
    </row>
    <row r="99" spans="1:2" x14ac:dyDescent="0.2">
      <c r="A99" s="14" t="s">
        <v>168</v>
      </c>
      <c r="B99" s="14" t="s">
        <v>169</v>
      </c>
    </row>
    <row r="100" spans="1:2" x14ac:dyDescent="0.2">
      <c r="A100" s="14" t="s">
        <v>170</v>
      </c>
      <c r="B100" s="14" t="s">
        <v>171</v>
      </c>
    </row>
    <row r="101" spans="1:2" x14ac:dyDescent="0.2">
      <c r="A101" s="14" t="s">
        <v>172</v>
      </c>
      <c r="B101" s="14" t="s">
        <v>173</v>
      </c>
    </row>
    <row r="102" spans="1:2" x14ac:dyDescent="0.2">
      <c r="A102" s="14" t="s">
        <v>174</v>
      </c>
      <c r="B102" s="14" t="s">
        <v>175</v>
      </c>
    </row>
    <row r="103" spans="1:2" x14ac:dyDescent="0.2">
      <c r="A103" s="14" t="s">
        <v>94</v>
      </c>
      <c r="B103" s="14" t="s">
        <v>95</v>
      </c>
    </row>
    <row r="104" spans="1:2" x14ac:dyDescent="0.2">
      <c r="A104" s="14" t="s">
        <v>176</v>
      </c>
      <c r="B104" s="14" t="s">
        <v>89</v>
      </c>
    </row>
  </sheetData>
  <sheetProtection algorithmName="SHA-512" hashValue="/DZFZHe4/pPlozVwAa81kxbms2iS5Or5z0PH39UMmAndjIt1epu+9s4usA0vVnjNM7NbAHiW+uw6jjbK29i95Q==" saltValue="RCjnwxCPTJclMh3giE+tSQ==" spinCount="100000" sheet="1" selectLockedCells="1"/>
  <pageMargins left="0.78740157480314965" right="0.78740157480314965" top="0.98425196850393704" bottom="0.98425196850393704" header="0.51181102362204722" footer="0.51181102362204722"/>
  <pageSetup paperSize="9" scale="3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M110"/>
  <sheetViews>
    <sheetView workbookViewId="0">
      <selection activeCell="A13" sqref="A13"/>
    </sheetView>
  </sheetViews>
  <sheetFormatPr baseColWidth="10" defaultColWidth="11.42578125" defaultRowHeight="12.75" x14ac:dyDescent="0.2"/>
  <cols>
    <col min="1" max="1" width="94.42578125" style="24" customWidth="1"/>
    <col min="2" max="2" width="34.85546875" style="24" customWidth="1"/>
    <col min="3" max="3" width="50.28515625" style="24" customWidth="1"/>
    <col min="4" max="4" width="16.42578125" style="24" customWidth="1"/>
    <col min="5" max="16384" width="11.42578125" style="24"/>
  </cols>
  <sheetData>
    <row r="2" spans="1:4" x14ac:dyDescent="0.2">
      <c r="A2" s="24" t="s">
        <v>177</v>
      </c>
    </row>
    <row r="3" spans="1:4" x14ac:dyDescent="0.2">
      <c r="A3" s="24" t="s">
        <v>178</v>
      </c>
    </row>
    <row r="5" spans="1:4" x14ac:dyDescent="0.2">
      <c r="A5" s="24" t="s">
        <v>179</v>
      </c>
    </row>
    <row r="6" spans="1:4" x14ac:dyDescent="0.2">
      <c r="A6" s="24" t="s">
        <v>180</v>
      </c>
    </row>
    <row r="8" spans="1:4" x14ac:dyDescent="0.2">
      <c r="A8" s="24">
        <v>9</v>
      </c>
    </row>
    <row r="9" spans="1:4" x14ac:dyDescent="0.2">
      <c r="A9" s="24">
        <v>12</v>
      </c>
    </row>
    <row r="11" spans="1:4" x14ac:dyDescent="0.2">
      <c r="A11" s="24" t="s">
        <v>181</v>
      </c>
    </row>
    <row r="12" spans="1:4" x14ac:dyDescent="0.2">
      <c r="A12" s="24" t="s">
        <v>182</v>
      </c>
    </row>
    <row r="13" spans="1:4" x14ac:dyDescent="0.2">
      <c r="B13" s="25"/>
    </row>
    <row r="14" spans="1:4" x14ac:dyDescent="0.2">
      <c r="A14" s="64" t="s">
        <v>183</v>
      </c>
    </row>
    <row r="15" spans="1:4" ht="15" x14ac:dyDescent="0.25">
      <c r="A15" s="62" t="s">
        <v>184</v>
      </c>
      <c r="B15" s="62" t="s">
        <v>185</v>
      </c>
      <c r="C15" s="62" t="s">
        <v>186</v>
      </c>
      <c r="D15" s="63"/>
    </row>
    <row r="16" spans="1:4" x14ac:dyDescent="0.2">
      <c r="A16" s="95" t="s">
        <v>187</v>
      </c>
      <c r="B16" s="95" t="s">
        <v>188</v>
      </c>
      <c r="C16" s="95" t="s">
        <v>189</v>
      </c>
    </row>
    <row r="17" spans="1:3" x14ac:dyDescent="0.2">
      <c r="A17" s="95" t="s">
        <v>190</v>
      </c>
      <c r="B17" s="95" t="s">
        <v>191</v>
      </c>
      <c r="C17" s="95" t="s">
        <v>192</v>
      </c>
    </row>
    <row r="18" spans="1:3" x14ac:dyDescent="0.2">
      <c r="A18" s="95" t="s">
        <v>193</v>
      </c>
      <c r="B18" s="95" t="s">
        <v>194</v>
      </c>
      <c r="C18" s="95" t="s">
        <v>195</v>
      </c>
    </row>
    <row r="19" spans="1:3" x14ac:dyDescent="0.2">
      <c r="A19" s="95" t="s">
        <v>196</v>
      </c>
      <c r="B19" s="95" t="s">
        <v>197</v>
      </c>
      <c r="C19" s="95" t="s">
        <v>198</v>
      </c>
    </row>
    <row r="20" spans="1:3" x14ac:dyDescent="0.2">
      <c r="A20" s="95" t="s">
        <v>199</v>
      </c>
      <c r="B20" s="95" t="s">
        <v>200</v>
      </c>
      <c r="C20" s="96">
        <v>1029713</v>
      </c>
    </row>
    <row r="21" spans="1:3" x14ac:dyDescent="0.2">
      <c r="A21" s="95" t="s">
        <v>201</v>
      </c>
      <c r="B21" s="95" t="s">
        <v>202</v>
      </c>
      <c r="C21" s="95" t="s">
        <v>203</v>
      </c>
    </row>
    <row r="22" spans="1:3" x14ac:dyDescent="0.2">
      <c r="A22" s="95" t="s">
        <v>204</v>
      </c>
      <c r="B22" s="97" t="s">
        <v>205</v>
      </c>
      <c r="C22" s="97" t="s">
        <v>205</v>
      </c>
    </row>
    <row r="23" spans="1:3" x14ac:dyDescent="0.2">
      <c r="A23" s="95" t="s">
        <v>206</v>
      </c>
      <c r="B23" s="97" t="s">
        <v>205</v>
      </c>
      <c r="C23" s="97" t="s">
        <v>205</v>
      </c>
    </row>
    <row r="24" spans="1:3" x14ac:dyDescent="0.2">
      <c r="A24" s="95" t="s">
        <v>207</v>
      </c>
      <c r="B24" s="97" t="s">
        <v>208</v>
      </c>
      <c r="C24" s="95" t="s">
        <v>209</v>
      </c>
    </row>
    <row r="25" spans="1:3" x14ac:dyDescent="0.2">
      <c r="A25" s="95" t="s">
        <v>210</v>
      </c>
      <c r="B25" s="97" t="s">
        <v>205</v>
      </c>
      <c r="C25" s="97" t="s">
        <v>205</v>
      </c>
    </row>
    <row r="26" spans="1:3" x14ac:dyDescent="0.2">
      <c r="A26" s="95" t="s">
        <v>211</v>
      </c>
      <c r="B26" s="97" t="s">
        <v>205</v>
      </c>
      <c r="C26" s="97" t="s">
        <v>205</v>
      </c>
    </row>
    <row r="27" spans="1:3" x14ac:dyDescent="0.2">
      <c r="A27" s="95" t="s">
        <v>212</v>
      </c>
      <c r="B27" s="95" t="s">
        <v>213</v>
      </c>
      <c r="C27" s="95" t="s">
        <v>214</v>
      </c>
    </row>
    <row r="28" spans="1:3" x14ac:dyDescent="0.2">
      <c r="A28" s="95" t="s">
        <v>215</v>
      </c>
      <c r="B28" s="95" t="s">
        <v>216</v>
      </c>
      <c r="C28" s="95" t="s">
        <v>217</v>
      </c>
    </row>
    <row r="29" spans="1:3" x14ac:dyDescent="0.2">
      <c r="A29" s="95" t="s">
        <v>218</v>
      </c>
      <c r="B29" s="95" t="s">
        <v>219</v>
      </c>
      <c r="C29" s="95" t="s">
        <v>220</v>
      </c>
    </row>
    <row r="30" spans="1:3" x14ac:dyDescent="0.2">
      <c r="A30" s="95" t="s">
        <v>221</v>
      </c>
      <c r="B30" s="95" t="s">
        <v>222</v>
      </c>
      <c r="C30" s="95" t="s">
        <v>223</v>
      </c>
    </row>
    <row r="31" spans="1:3" x14ac:dyDescent="0.2">
      <c r="A31" s="95" t="s">
        <v>224</v>
      </c>
      <c r="B31" s="95" t="s">
        <v>225</v>
      </c>
      <c r="C31" s="95" t="s">
        <v>226</v>
      </c>
    </row>
    <row r="32" spans="1:3" x14ac:dyDescent="0.2">
      <c r="A32" s="95" t="s">
        <v>227</v>
      </c>
      <c r="B32" s="95" t="s">
        <v>228</v>
      </c>
      <c r="C32" s="95" t="s">
        <v>229</v>
      </c>
    </row>
    <row r="33" spans="1:3" x14ac:dyDescent="0.2">
      <c r="A33" s="95" t="s">
        <v>230</v>
      </c>
      <c r="B33" s="95" t="s">
        <v>231</v>
      </c>
      <c r="C33" s="95" t="s">
        <v>232</v>
      </c>
    </row>
    <row r="34" spans="1:3" x14ac:dyDescent="0.2">
      <c r="A34" s="95" t="s">
        <v>233</v>
      </c>
      <c r="B34" s="97" t="s">
        <v>205</v>
      </c>
      <c r="C34" s="97" t="s">
        <v>205</v>
      </c>
    </row>
    <row r="35" spans="1:3" x14ac:dyDescent="0.2">
      <c r="A35" s="95" t="s">
        <v>234</v>
      </c>
      <c r="B35" s="97" t="s">
        <v>205</v>
      </c>
      <c r="C35" s="97" t="s">
        <v>205</v>
      </c>
    </row>
    <row r="36" spans="1:3" x14ac:dyDescent="0.2">
      <c r="A36" s="95" t="s">
        <v>235</v>
      </c>
      <c r="B36" s="97" t="s">
        <v>205</v>
      </c>
      <c r="C36" s="97" t="s">
        <v>205</v>
      </c>
    </row>
    <row r="37" spans="1:3" x14ac:dyDescent="0.2">
      <c r="A37" s="95" t="s">
        <v>236</v>
      </c>
      <c r="B37" s="95" t="s">
        <v>237</v>
      </c>
      <c r="C37" s="95" t="s">
        <v>238</v>
      </c>
    </row>
    <row r="38" spans="1:3" x14ac:dyDescent="0.2">
      <c r="A38" s="95" t="s">
        <v>239</v>
      </c>
      <c r="B38" s="95" t="s">
        <v>240</v>
      </c>
      <c r="C38" s="95" t="s">
        <v>241</v>
      </c>
    </row>
    <row r="39" spans="1:3" x14ac:dyDescent="0.2">
      <c r="A39" s="95" t="s">
        <v>242</v>
      </c>
      <c r="B39" s="95" t="s">
        <v>243</v>
      </c>
      <c r="C39" s="95" t="s">
        <v>244</v>
      </c>
    </row>
    <row r="40" spans="1:3" x14ac:dyDescent="0.2">
      <c r="A40" s="95" t="s">
        <v>245</v>
      </c>
      <c r="B40" s="97" t="s">
        <v>205</v>
      </c>
      <c r="C40" s="97" t="s">
        <v>205</v>
      </c>
    </row>
    <row r="41" spans="1:3" x14ac:dyDescent="0.2">
      <c r="A41" s="95" t="s">
        <v>246</v>
      </c>
      <c r="B41" s="95" t="s">
        <v>247</v>
      </c>
      <c r="C41" s="95" t="s">
        <v>248</v>
      </c>
    </row>
    <row r="42" spans="1:3" x14ac:dyDescent="0.2">
      <c r="A42" s="95" t="s">
        <v>249</v>
      </c>
      <c r="B42" s="95" t="s">
        <v>250</v>
      </c>
      <c r="C42" s="95" t="s">
        <v>251</v>
      </c>
    </row>
    <row r="43" spans="1:3" x14ac:dyDescent="0.2">
      <c r="A43" s="95" t="s">
        <v>252</v>
      </c>
      <c r="B43" s="97" t="s">
        <v>205</v>
      </c>
      <c r="C43" s="95" t="s">
        <v>253</v>
      </c>
    </row>
    <row r="44" spans="1:3" x14ac:dyDescent="0.2">
      <c r="A44" s="95" t="s">
        <v>254</v>
      </c>
      <c r="B44" s="97" t="s">
        <v>205</v>
      </c>
      <c r="C44" s="97" t="s">
        <v>205</v>
      </c>
    </row>
    <row r="45" spans="1:3" x14ac:dyDescent="0.2">
      <c r="A45" s="95" t="s">
        <v>255</v>
      </c>
      <c r="B45" s="97" t="s">
        <v>205</v>
      </c>
      <c r="C45" s="97" t="s">
        <v>205</v>
      </c>
    </row>
    <row r="46" spans="1:3" x14ac:dyDescent="0.2">
      <c r="A46" s="95" t="s">
        <v>256</v>
      </c>
      <c r="B46" s="97" t="s">
        <v>257</v>
      </c>
      <c r="C46" s="95" t="s">
        <v>258</v>
      </c>
    </row>
    <row r="47" spans="1:3" x14ac:dyDescent="0.2">
      <c r="A47" s="95" t="s">
        <v>259</v>
      </c>
      <c r="B47" s="95" t="s">
        <v>260</v>
      </c>
      <c r="C47" s="95" t="s">
        <v>261</v>
      </c>
    </row>
    <row r="48" spans="1:3" x14ac:dyDescent="0.2">
      <c r="A48" s="95" t="s">
        <v>262</v>
      </c>
      <c r="B48" s="95" t="s">
        <v>263</v>
      </c>
      <c r="C48" s="95" t="s">
        <v>264</v>
      </c>
    </row>
    <row r="49" spans="1:3" x14ac:dyDescent="0.2">
      <c r="A49" s="95" t="s">
        <v>265</v>
      </c>
      <c r="B49" s="97" t="s">
        <v>205</v>
      </c>
      <c r="C49" s="97" t="s">
        <v>205</v>
      </c>
    </row>
    <row r="50" spans="1:3" x14ac:dyDescent="0.2">
      <c r="A50" s="95" t="s">
        <v>266</v>
      </c>
      <c r="B50" s="95" t="s">
        <v>267</v>
      </c>
      <c r="C50" s="95" t="s">
        <v>268</v>
      </c>
    </row>
    <row r="51" spans="1:3" x14ac:dyDescent="0.2">
      <c r="A51" s="95" t="s">
        <v>269</v>
      </c>
      <c r="B51" s="95" t="s">
        <v>270</v>
      </c>
      <c r="C51" s="95" t="s">
        <v>271</v>
      </c>
    </row>
    <row r="52" spans="1:3" x14ac:dyDescent="0.2">
      <c r="A52" s="95" t="s">
        <v>272</v>
      </c>
      <c r="B52" s="95" t="s">
        <v>273</v>
      </c>
      <c r="C52" s="95" t="s">
        <v>274</v>
      </c>
    </row>
    <row r="53" spans="1:3" x14ac:dyDescent="0.2">
      <c r="A53" s="95" t="s">
        <v>275</v>
      </c>
      <c r="B53" s="95"/>
      <c r="C53" s="95"/>
    </row>
    <row r="73" spans="1:1" x14ac:dyDescent="0.2">
      <c r="A73" s="64" t="s">
        <v>276</v>
      </c>
    </row>
    <row r="74" spans="1:1" x14ac:dyDescent="0.2">
      <c r="A74" s="75" t="s">
        <v>277</v>
      </c>
    </row>
    <row r="75" spans="1:1" x14ac:dyDescent="0.2">
      <c r="A75" s="75" t="s">
        <v>278</v>
      </c>
    </row>
    <row r="76" spans="1:1" x14ac:dyDescent="0.2">
      <c r="A76" s="75" t="s">
        <v>279</v>
      </c>
    </row>
    <row r="77" spans="1:1" ht="38.25" x14ac:dyDescent="0.2">
      <c r="A77" s="76" t="s">
        <v>280</v>
      </c>
    </row>
    <row r="78" spans="1:1" x14ac:dyDescent="0.2">
      <c r="A78" s="75" t="s">
        <v>281</v>
      </c>
    </row>
    <row r="79" spans="1:1" x14ac:dyDescent="0.2">
      <c r="A79" s="75"/>
    </row>
    <row r="81" spans="1:13" x14ac:dyDescent="0.2">
      <c r="A81" s="24" t="s">
        <v>282</v>
      </c>
    </row>
    <row r="82" spans="1:13" x14ac:dyDescent="0.2">
      <c r="A82" s="24" t="s">
        <v>283</v>
      </c>
    </row>
    <row r="83" spans="1:13" x14ac:dyDescent="0.2">
      <c r="A83" s="24" t="s">
        <v>284</v>
      </c>
    </row>
    <row r="86" spans="1:13" x14ac:dyDescent="0.2">
      <c r="A86" s="64" t="s">
        <v>285</v>
      </c>
    </row>
    <row r="87" spans="1:13" x14ac:dyDescent="0.2">
      <c r="A87" s="93" t="s">
        <v>286</v>
      </c>
      <c r="B87" s="93"/>
    </row>
    <row r="88" spans="1:13" x14ac:dyDescent="0.2">
      <c r="A88" s="93" t="s">
        <v>287</v>
      </c>
      <c r="B88" s="93"/>
    </row>
    <row r="89" spans="1:13" x14ac:dyDescent="0.2">
      <c r="A89" s="93" t="s">
        <v>288</v>
      </c>
      <c r="B89" s="93"/>
    </row>
    <row r="90" spans="1:13" ht="15" x14ac:dyDescent="0.2">
      <c r="A90" s="93" t="s">
        <v>289</v>
      </c>
      <c r="B90" s="93"/>
      <c r="C90" s="73"/>
      <c r="D90" s="73"/>
      <c r="E90" s="73"/>
      <c r="F90" s="73"/>
      <c r="G90" s="73"/>
      <c r="H90" s="73"/>
      <c r="I90" s="73"/>
      <c r="J90" s="73"/>
      <c r="K90" s="73"/>
      <c r="L90" s="73"/>
      <c r="M90" s="73"/>
    </row>
    <row r="91" spans="1:13" x14ac:dyDescent="0.2">
      <c r="A91" s="93" t="s">
        <v>290</v>
      </c>
      <c r="B91" s="93"/>
      <c r="C91" s="74"/>
      <c r="D91" s="74"/>
      <c r="E91" s="74"/>
      <c r="F91" s="74"/>
      <c r="G91" s="74"/>
      <c r="H91" s="74"/>
      <c r="I91" s="74"/>
      <c r="J91" s="74"/>
      <c r="K91" s="74"/>
      <c r="L91" s="74"/>
      <c r="M91" s="74"/>
    </row>
    <row r="92" spans="1:13" x14ac:dyDescent="0.2">
      <c r="A92" s="93" t="s">
        <v>291</v>
      </c>
      <c r="B92" s="93"/>
    </row>
    <row r="93" spans="1:13" x14ac:dyDescent="0.2">
      <c r="A93" s="93" t="s">
        <v>292</v>
      </c>
      <c r="B93" s="93"/>
    </row>
    <row r="94" spans="1:13" x14ac:dyDescent="0.2">
      <c r="A94" s="93" t="s">
        <v>293</v>
      </c>
      <c r="B94" s="93"/>
    </row>
    <row r="95" spans="1:13" x14ac:dyDescent="0.2">
      <c r="A95" s="93" t="s">
        <v>294</v>
      </c>
      <c r="B95" s="93"/>
    </row>
    <row r="96" spans="1:13" x14ac:dyDescent="0.2">
      <c r="A96" s="93" t="s">
        <v>295</v>
      </c>
      <c r="B96" s="93"/>
    </row>
    <row r="97" spans="1:2" x14ac:dyDescent="0.2">
      <c r="A97" s="93" t="s">
        <v>296</v>
      </c>
      <c r="B97" s="93"/>
    </row>
    <row r="98" spans="1:2" x14ac:dyDescent="0.2">
      <c r="A98" s="93" t="s">
        <v>297</v>
      </c>
      <c r="B98" s="93"/>
    </row>
    <row r="99" spans="1:2" x14ac:dyDescent="0.2">
      <c r="A99" s="93" t="s">
        <v>298</v>
      </c>
      <c r="B99" s="93"/>
    </row>
    <row r="100" spans="1:2" x14ac:dyDescent="0.2">
      <c r="A100" s="93" t="s">
        <v>299</v>
      </c>
      <c r="B100" s="93"/>
    </row>
    <row r="101" spans="1:2" x14ac:dyDescent="0.2">
      <c r="A101" s="93" t="s">
        <v>300</v>
      </c>
      <c r="B101" s="93"/>
    </row>
    <row r="102" spans="1:2" x14ac:dyDescent="0.2">
      <c r="A102" s="93" t="s">
        <v>301</v>
      </c>
      <c r="B102" s="93"/>
    </row>
    <row r="103" spans="1:2" x14ac:dyDescent="0.2">
      <c r="A103" s="93" t="s">
        <v>302</v>
      </c>
      <c r="B103" s="93"/>
    </row>
    <row r="104" spans="1:2" x14ac:dyDescent="0.2">
      <c r="A104" s="93" t="s">
        <v>303</v>
      </c>
      <c r="B104" s="93"/>
    </row>
    <row r="105" spans="1:2" x14ac:dyDescent="0.2">
      <c r="A105" s="93" t="s">
        <v>304</v>
      </c>
      <c r="B105" s="93"/>
    </row>
    <row r="106" spans="1:2" x14ac:dyDescent="0.2">
      <c r="A106" s="93" t="s">
        <v>305</v>
      </c>
      <c r="B106" s="93"/>
    </row>
    <row r="107" spans="1:2" x14ac:dyDescent="0.2">
      <c r="A107" s="93" t="s">
        <v>306</v>
      </c>
      <c r="B107" s="93"/>
    </row>
    <row r="108" spans="1:2" x14ac:dyDescent="0.2">
      <c r="A108" s="93" t="s">
        <v>307</v>
      </c>
      <c r="B108" s="93"/>
    </row>
    <row r="109" spans="1:2" x14ac:dyDescent="0.2">
      <c r="A109" s="93" t="s">
        <v>308</v>
      </c>
      <c r="B109" s="93"/>
    </row>
    <row r="110" spans="1:2" x14ac:dyDescent="0.2">
      <c r="A110" s="93" t="s">
        <v>309</v>
      </c>
      <c r="B110" s="93"/>
    </row>
  </sheetData>
  <sheetProtection algorithmName="SHA-512" hashValue="tyhSmn7gDCGI0Zoyg0wW4U3BkoRR9EtDQ9xHOLSi+CazaCYdBoN4rPO2EFfUgMCsEaClDEv7XGC28vBHzVvinw==" saltValue="7VFPCURYLNDZ3555rP1Tog==" spinCount="100000" sheet="1" selectLockedCells="1"/>
  <dataValidations count="1">
    <dataValidation type="list" errorStyle="information" allowBlank="1" showInputMessage="1" showErrorMessage="1" sqref="A15 A54:A66" xr:uid="{CDCAE1B9-9DA5-42DC-971F-8DD29CACB253}">
      <formula1>$B$4:$B$54</formula1>
    </dataValidation>
  </dataValidations>
  <pageMargins left="0.78740157480314965" right="0.78740157480314965" top="0.98425196850393704" bottom="0.98425196850393704" header="0.51181102362204722" footer="0.51181102362204722"/>
  <pageSetup paperSize="9" scale="2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F4FB-F90F-4ADB-A83A-B5497721B25A}">
  <dimension ref="A1:C21"/>
  <sheetViews>
    <sheetView workbookViewId="0">
      <selection activeCell="C19" sqref="C19"/>
    </sheetView>
  </sheetViews>
  <sheetFormatPr baseColWidth="10" defaultColWidth="11.42578125" defaultRowHeight="12.75" x14ac:dyDescent="0.2"/>
  <cols>
    <col min="1" max="1" width="11.140625" customWidth="1"/>
    <col min="2" max="2" width="12.5703125" customWidth="1"/>
    <col min="3" max="3" width="54.42578125" customWidth="1"/>
  </cols>
  <sheetData>
    <row r="1" spans="1:3" ht="13.5" thickBot="1" x14ac:dyDescent="0.25">
      <c r="A1" s="34" t="s">
        <v>310</v>
      </c>
      <c r="B1" s="35" t="s">
        <v>311</v>
      </c>
      <c r="C1" s="36" t="s">
        <v>312</v>
      </c>
    </row>
    <row r="2" spans="1:3" x14ac:dyDescent="0.2">
      <c r="A2" s="37" t="s">
        <v>313</v>
      </c>
      <c r="B2" s="38">
        <v>46122</v>
      </c>
      <c r="C2" s="39" t="s">
        <v>314</v>
      </c>
    </row>
    <row r="3" spans="1:3" x14ac:dyDescent="0.2">
      <c r="A3" s="40"/>
      <c r="B3" s="41"/>
      <c r="C3" s="42"/>
    </row>
    <row r="4" spans="1:3" x14ac:dyDescent="0.2">
      <c r="A4" s="40"/>
      <c r="B4" s="41"/>
      <c r="C4" s="42"/>
    </row>
    <row r="5" spans="1:3" x14ac:dyDescent="0.2">
      <c r="A5" s="46"/>
      <c r="B5" s="47"/>
      <c r="C5" s="48"/>
    </row>
    <row r="6" spans="1:3" x14ac:dyDescent="0.2">
      <c r="A6" s="40"/>
      <c r="B6" s="41"/>
      <c r="C6" s="42"/>
    </row>
    <row r="7" spans="1:3" x14ac:dyDescent="0.2">
      <c r="A7" s="40"/>
      <c r="B7" s="41"/>
      <c r="C7" s="42"/>
    </row>
    <row r="8" spans="1:3" x14ac:dyDescent="0.2">
      <c r="A8" s="40"/>
      <c r="B8" s="41"/>
      <c r="C8" s="42"/>
    </row>
    <row r="9" spans="1:3" x14ac:dyDescent="0.2">
      <c r="A9" s="40"/>
      <c r="B9" s="41"/>
      <c r="C9" s="42"/>
    </row>
    <row r="10" spans="1:3" x14ac:dyDescent="0.2">
      <c r="A10" s="40"/>
      <c r="B10" s="41"/>
      <c r="C10" s="42"/>
    </row>
    <row r="11" spans="1:3" ht="13.5" thickBot="1" x14ac:dyDescent="0.25">
      <c r="A11" s="43"/>
      <c r="B11" s="44"/>
      <c r="C11" s="45"/>
    </row>
    <row r="12" spans="1:3" x14ac:dyDescent="0.2">
      <c r="A12" s="33"/>
      <c r="B12" s="33"/>
      <c r="C12" s="33"/>
    </row>
    <row r="13" spans="1:3" x14ac:dyDescent="0.2">
      <c r="A13" s="33"/>
      <c r="B13" s="33"/>
      <c r="C13" s="33"/>
    </row>
    <row r="14" spans="1:3" x14ac:dyDescent="0.2">
      <c r="A14" s="33"/>
      <c r="B14" s="33"/>
      <c r="C14" s="33"/>
    </row>
    <row r="15" spans="1:3" x14ac:dyDescent="0.2">
      <c r="A15" s="33"/>
      <c r="B15" s="33"/>
      <c r="C15" s="33"/>
    </row>
    <row r="16" spans="1:3" x14ac:dyDescent="0.2">
      <c r="A16" s="33"/>
      <c r="B16" s="33"/>
      <c r="C16" s="33"/>
    </row>
    <row r="17" spans="1:3" x14ac:dyDescent="0.2">
      <c r="A17" s="33"/>
      <c r="B17" s="33"/>
      <c r="C17" s="33"/>
    </row>
    <row r="18" spans="1:3" x14ac:dyDescent="0.2">
      <c r="A18" s="33"/>
      <c r="B18" s="33"/>
      <c r="C18" s="33"/>
    </row>
    <row r="19" spans="1:3" x14ac:dyDescent="0.2">
      <c r="A19" s="33"/>
      <c r="B19" s="33"/>
      <c r="C19" s="33"/>
    </row>
    <row r="20" spans="1:3" x14ac:dyDescent="0.2">
      <c r="A20" s="33"/>
      <c r="B20" s="33"/>
      <c r="C20" s="33"/>
    </row>
    <row r="21" spans="1:3" x14ac:dyDescent="0.2">
      <c r="A21" s="33"/>
      <c r="B21" s="33"/>
      <c r="C21" s="33"/>
    </row>
  </sheetData>
  <sheetProtection algorithmName="SHA-512" hashValue="fFdhSBOEF240VdUhUlD2qB68OV7sW2H8RBPZXirxBDOj6tjYE1CIUs4pUJYpjgxEs+Jqs3r4MgU8+67E7akfTg==" saltValue="14o3XywstTv/Lo4avxZ5eQ==" spinCount="100000" sheet="1"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217BFBA7133AB44911F3A4CA2A6BBBF" ma:contentTypeVersion="3" ma:contentTypeDescription="Ein neues Dokument erstellen." ma:contentTypeScope="" ma:versionID="9be90fd8f8ad7b1d7c1e7b59ac37fc1e">
  <xsd:schema xmlns:xsd="http://www.w3.org/2001/XMLSchema" xmlns:xs="http://www.w3.org/2001/XMLSchema" xmlns:p="http://schemas.microsoft.com/office/2006/metadata/properties" xmlns:ns2="2bcdd096-ec8c-45e0-9196-9596c7e9b684" targetNamespace="http://schemas.microsoft.com/office/2006/metadata/properties" ma:root="true" ma:fieldsID="a79b39b94398c0aef4bf280623a8f67b" ns2:_="">
    <xsd:import namespace="2bcdd096-ec8c-45e0-9196-9596c7e9b68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d096-ec8c-45e0-9196-9596c7e9b6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FB706B-3129-45B3-A8AA-B41C6029AC9F}">
  <ds:schemaRefs>
    <ds:schemaRef ds:uri="http://schemas.microsoft.com/sharepoint/v3/contenttype/forms"/>
  </ds:schemaRefs>
</ds:datastoreItem>
</file>

<file path=customXml/itemProps2.xml><?xml version="1.0" encoding="utf-8"?>
<ds:datastoreItem xmlns:ds="http://schemas.openxmlformats.org/officeDocument/2006/customXml" ds:itemID="{BADEDBC1-C758-443D-B003-22F1DE3B15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dd096-ec8c-45e0-9196-9596c7e9b6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C1AB98-8D68-4EAC-9782-F8EB610507A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Anlage 2</vt:lpstr>
      <vt:lpstr>Text</vt:lpstr>
      <vt:lpstr>Drop</vt:lpstr>
      <vt:lpstr>Version history</vt:lpstr>
      <vt:lpstr>'Anlage 2'!Druckbereich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rimkus</dc:creator>
  <cp:keywords/>
  <dc:description/>
  <cp:lastModifiedBy>Klopp, Annika</cp:lastModifiedBy>
  <cp:revision/>
  <dcterms:created xsi:type="dcterms:W3CDTF">2011-11-24T13:40:47Z</dcterms:created>
  <dcterms:modified xsi:type="dcterms:W3CDTF">2026-04-10T08:52:47Z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0x0101001217BFBA7133AB44911F3A4CA2A6BBBF</vt:lpwstr>
  </property>
</Properties>
</file>